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plusData\Export\"/>
    </mc:Choice>
  </mc:AlternateContent>
  <bookViews>
    <workbookView xWindow="0" yWindow="0" windowWidth="0" windowHeight="0"/>
  </bookViews>
  <sheets>
    <sheet name="Rekapitulace stavby" sheetId="1" r:id="rId1"/>
    <sheet name="D.1 - Stavební úpravy" sheetId="2" r:id="rId2"/>
    <sheet name="D.2 - Ústřední vytápění" sheetId="3" r:id="rId3"/>
    <sheet name="D.3 - Rozvod plynu" sheetId="4" r:id="rId4"/>
    <sheet name="D.4 - Elektroinstalace, MaR" sheetId="5" r:id="rId5"/>
    <sheet name="D.5 - Demontáže" sheetId="6" r:id="rId6"/>
  </sheets>
  <definedNames>
    <definedName name="_xlnm.Print_Area" localSheetId="0">'Rekapitulace stavby'!$D$4:$AO$76,'Rekapitulace stavby'!$C$82:$AQ$100</definedName>
    <definedName name="_xlnm.Print_Titles" localSheetId="0">'Rekapitulace stavby'!$92:$92</definedName>
    <definedName name="_xlnm._FilterDatabase" localSheetId="1" hidden="1">'D.1 - Stavební úpravy'!$C$132:$K$249</definedName>
    <definedName name="_xlnm.Print_Area" localSheetId="1">'D.1 - Stavební úpravy'!$C$4:$J$76,'D.1 - Stavební úpravy'!$C$82:$J$114,'D.1 - Stavební úpravy'!$C$120:$K$249</definedName>
    <definedName name="_xlnm.Print_Titles" localSheetId="1">'D.1 - Stavební úpravy'!$132:$132</definedName>
    <definedName name="_xlnm._FilterDatabase" localSheetId="2" hidden="1">'D.2 - Ústřední vytápění'!$C$130:$K$311</definedName>
    <definedName name="_xlnm.Print_Area" localSheetId="2">'D.2 - Ústřední vytápění'!$C$4:$J$76,'D.2 - Ústřední vytápění'!$C$82:$J$112,'D.2 - Ústřední vytápění'!$C$118:$K$311</definedName>
    <definedName name="_xlnm.Print_Titles" localSheetId="2">'D.2 - Ústřední vytápění'!$130:$130</definedName>
    <definedName name="_xlnm._FilterDatabase" localSheetId="3" hidden="1">'D.3 - Rozvod plynu'!$C$133:$K$229</definedName>
    <definedName name="_xlnm.Print_Area" localSheetId="3">'D.3 - Rozvod plynu'!$C$4:$J$76,'D.3 - Rozvod plynu'!$C$82:$J$115,'D.3 - Rozvod plynu'!$C$121:$K$229</definedName>
    <definedName name="_xlnm.Print_Titles" localSheetId="3">'D.3 - Rozvod plynu'!$133:$133</definedName>
    <definedName name="_xlnm._FilterDatabase" localSheetId="4" hidden="1">'D.4 - Elektroinstalace, MaR'!$C$123:$K$172</definedName>
    <definedName name="_xlnm.Print_Area" localSheetId="4">'D.4 - Elektroinstalace, MaR'!$C$4:$J$76,'D.4 - Elektroinstalace, MaR'!$C$82:$J$105,'D.4 - Elektroinstalace, MaR'!$C$111:$K$172</definedName>
    <definedName name="_xlnm.Print_Titles" localSheetId="4">'D.4 - Elektroinstalace, MaR'!$123:$123</definedName>
    <definedName name="_xlnm._FilterDatabase" localSheetId="5" hidden="1">'D.5 - Demontáže'!$C$122:$K$166</definedName>
    <definedName name="_xlnm.Print_Area" localSheetId="5">'D.5 - Demontáže'!$C$4:$J$76,'D.5 - Demontáže'!$C$82:$J$104,'D.5 - Demontáže'!$C$110:$K$166</definedName>
    <definedName name="_xlnm.Print_Titles" localSheetId="5">'D.5 - Demontáže'!$122:$122</definedName>
  </definedNames>
  <calcPr/>
</workbook>
</file>

<file path=xl/calcChain.xml><?xml version="1.0" encoding="utf-8"?>
<calcChain xmlns="http://schemas.openxmlformats.org/spreadsheetml/2006/main">
  <c i="6" l="1" r="J37"/>
  <c r="J36"/>
  <c i="1" r="AY99"/>
  <c i="6" r="J35"/>
  <c i="1" r="AX99"/>
  <c i="6" r="BI166"/>
  <c r="BH166"/>
  <c r="BG166"/>
  <c r="BF166"/>
  <c r="T166"/>
  <c r="R166"/>
  <c r="P166"/>
  <c r="BI164"/>
  <c r="BH164"/>
  <c r="BG164"/>
  <c r="BF164"/>
  <c r="T164"/>
  <c r="R164"/>
  <c r="P164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J120"/>
  <c r="J119"/>
  <c r="F119"/>
  <c r="F117"/>
  <c r="E115"/>
  <c r="J92"/>
  <c r="J91"/>
  <c r="F91"/>
  <c r="F89"/>
  <c r="E87"/>
  <c r="J18"/>
  <c r="E18"/>
  <c r="F120"/>
  <c r="J17"/>
  <c r="J12"/>
  <c r="J89"/>
  <c r="E7"/>
  <c r="E85"/>
  <c i="5" r="J37"/>
  <c r="J36"/>
  <c i="1" r="AY98"/>
  <c i="5" r="J35"/>
  <c i="1" r="AX98"/>
  <c i="5"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4"/>
  <c r="BH164"/>
  <c r="BG164"/>
  <c r="BF164"/>
  <c r="T164"/>
  <c r="T163"/>
  <c r="R164"/>
  <c r="R163"/>
  <c r="P164"/>
  <c r="P163"/>
  <c r="BI162"/>
  <c r="BH162"/>
  <c r="BG162"/>
  <c r="BF162"/>
  <c r="T162"/>
  <c r="R162"/>
  <c r="P162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2"/>
  <c r="BH152"/>
  <c r="BG152"/>
  <c r="BF152"/>
  <c r="T152"/>
  <c r="R152"/>
  <c r="P152"/>
  <c r="BI151"/>
  <c r="BH151"/>
  <c r="BG151"/>
  <c r="BF151"/>
  <c r="T151"/>
  <c r="R151"/>
  <c r="P151"/>
  <c r="BI149"/>
  <c r="BH149"/>
  <c r="BG149"/>
  <c r="BF149"/>
  <c r="T149"/>
  <c r="R149"/>
  <c r="P149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41"/>
  <c r="BH141"/>
  <c r="BG141"/>
  <c r="BF141"/>
  <c r="T141"/>
  <c r="R141"/>
  <c r="P141"/>
  <c r="BI140"/>
  <c r="BH140"/>
  <c r="BG140"/>
  <c r="BF140"/>
  <c r="T140"/>
  <c r="R140"/>
  <c r="P140"/>
  <c r="BI138"/>
  <c r="BH138"/>
  <c r="BG138"/>
  <c r="BF138"/>
  <c r="T138"/>
  <c r="R138"/>
  <c r="P138"/>
  <c r="BI137"/>
  <c r="BH137"/>
  <c r="BG137"/>
  <c r="BF137"/>
  <c r="T137"/>
  <c r="R137"/>
  <c r="P137"/>
  <c r="BI135"/>
  <c r="BH135"/>
  <c r="BG135"/>
  <c r="BF135"/>
  <c r="T135"/>
  <c r="R135"/>
  <c r="P135"/>
  <c r="BI133"/>
  <c r="BH133"/>
  <c r="BG133"/>
  <c r="BF133"/>
  <c r="T133"/>
  <c r="R133"/>
  <c r="P133"/>
  <c r="BI131"/>
  <c r="BH131"/>
  <c r="BG131"/>
  <c r="BF131"/>
  <c r="T131"/>
  <c r="R131"/>
  <c r="P131"/>
  <c r="BI129"/>
  <c r="BH129"/>
  <c r="BG129"/>
  <c r="BF129"/>
  <c r="T129"/>
  <c r="R129"/>
  <c r="P129"/>
  <c r="BI127"/>
  <c r="BH127"/>
  <c r="BG127"/>
  <c r="BF127"/>
  <c r="T127"/>
  <c r="R127"/>
  <c r="P127"/>
  <c r="BI126"/>
  <c r="BH126"/>
  <c r="BG126"/>
  <c r="BF126"/>
  <c r="T126"/>
  <c r="R126"/>
  <c r="P126"/>
  <c r="J121"/>
  <c r="J120"/>
  <c r="F120"/>
  <c r="F118"/>
  <c r="E116"/>
  <c r="J92"/>
  <c r="J91"/>
  <c r="F91"/>
  <c r="F89"/>
  <c r="E87"/>
  <c r="J18"/>
  <c r="E18"/>
  <c r="F92"/>
  <c r="J17"/>
  <c r="J12"/>
  <c r="J118"/>
  <c r="E7"/>
  <c r="E85"/>
  <c i="4" r="J37"/>
  <c r="J36"/>
  <c i="1" r="AY97"/>
  <c i="4" r="J35"/>
  <c i="1" r="AX97"/>
  <c i="4" r="BI228"/>
  <c r="BH228"/>
  <c r="BG228"/>
  <c r="BF228"/>
  <c r="T228"/>
  <c r="T227"/>
  <c r="R228"/>
  <c r="R227"/>
  <c r="P228"/>
  <c r="P227"/>
  <c r="BI226"/>
  <c r="BH226"/>
  <c r="BG226"/>
  <c r="BF226"/>
  <c r="T226"/>
  <c r="R226"/>
  <c r="P226"/>
  <c r="BI225"/>
  <c r="BH225"/>
  <c r="BG225"/>
  <c r="BF225"/>
  <c r="T225"/>
  <c r="R225"/>
  <c r="P225"/>
  <c r="BI222"/>
  <c r="BH222"/>
  <c r="BG222"/>
  <c r="BF222"/>
  <c r="T222"/>
  <c r="R222"/>
  <c r="P222"/>
  <c r="BI220"/>
  <c r="BH220"/>
  <c r="BG220"/>
  <c r="BF220"/>
  <c r="T220"/>
  <c r="R220"/>
  <c r="P220"/>
  <c r="BI218"/>
  <c r="BH218"/>
  <c r="BG218"/>
  <c r="BF218"/>
  <c r="T218"/>
  <c r="T217"/>
  <c r="R218"/>
  <c r="R217"/>
  <c r="P218"/>
  <c r="P217"/>
  <c r="BI216"/>
  <c r="BH216"/>
  <c r="BG216"/>
  <c r="BF216"/>
  <c r="T216"/>
  <c r="R216"/>
  <c r="P216"/>
  <c r="BI215"/>
  <c r="BH215"/>
  <c r="BG215"/>
  <c r="BF215"/>
  <c r="T215"/>
  <c r="R215"/>
  <c r="P215"/>
  <c r="BI214"/>
  <c r="BH214"/>
  <c r="BG214"/>
  <c r="BF214"/>
  <c r="T214"/>
  <c r="R214"/>
  <c r="P214"/>
  <c r="BI211"/>
  <c r="BH211"/>
  <c r="BG211"/>
  <c r="BF211"/>
  <c r="T211"/>
  <c r="R211"/>
  <c r="P211"/>
  <c r="BI210"/>
  <c r="BH210"/>
  <c r="BG210"/>
  <c r="BF210"/>
  <c r="T210"/>
  <c r="R210"/>
  <c r="P210"/>
  <c r="BI209"/>
  <c r="BH209"/>
  <c r="BG209"/>
  <c r="BF209"/>
  <c r="T209"/>
  <c r="R209"/>
  <c r="P209"/>
  <c r="BI208"/>
  <c r="BH208"/>
  <c r="BG208"/>
  <c r="BF208"/>
  <c r="T208"/>
  <c r="R208"/>
  <c r="P208"/>
  <c r="BI207"/>
  <c r="BH207"/>
  <c r="BG207"/>
  <c r="BF207"/>
  <c r="T207"/>
  <c r="R207"/>
  <c r="P207"/>
  <c r="BI206"/>
  <c r="BH206"/>
  <c r="BG206"/>
  <c r="BF206"/>
  <c r="T206"/>
  <c r="R206"/>
  <c r="P206"/>
  <c r="BI204"/>
  <c r="BH204"/>
  <c r="BG204"/>
  <c r="BF204"/>
  <c r="T204"/>
  <c r="R204"/>
  <c r="P204"/>
  <c r="BI203"/>
  <c r="BH203"/>
  <c r="BG203"/>
  <c r="BF203"/>
  <c r="T203"/>
  <c r="R203"/>
  <c r="P203"/>
  <c r="BI202"/>
  <c r="BH202"/>
  <c r="BG202"/>
  <c r="BF202"/>
  <c r="T202"/>
  <c r="R202"/>
  <c r="P202"/>
  <c r="BI200"/>
  <c r="BH200"/>
  <c r="BG200"/>
  <c r="BF200"/>
  <c r="T200"/>
  <c r="R200"/>
  <c r="P200"/>
  <c r="BI198"/>
  <c r="BH198"/>
  <c r="BG198"/>
  <c r="BF198"/>
  <c r="T198"/>
  <c r="R198"/>
  <c r="P198"/>
  <c r="BI197"/>
  <c r="BH197"/>
  <c r="BG197"/>
  <c r="BF197"/>
  <c r="T197"/>
  <c r="R197"/>
  <c r="P197"/>
  <c r="BI196"/>
  <c r="BH196"/>
  <c r="BG196"/>
  <c r="BF196"/>
  <c r="T196"/>
  <c r="R196"/>
  <c r="P196"/>
  <c r="BI195"/>
  <c r="BH195"/>
  <c r="BG195"/>
  <c r="BF195"/>
  <c r="T195"/>
  <c r="R195"/>
  <c r="P195"/>
  <c r="BI194"/>
  <c r="BH194"/>
  <c r="BG194"/>
  <c r="BF194"/>
  <c r="T194"/>
  <c r="R194"/>
  <c r="P194"/>
  <c r="BI193"/>
  <c r="BH193"/>
  <c r="BG193"/>
  <c r="BF193"/>
  <c r="T193"/>
  <c r="R193"/>
  <c r="P193"/>
  <c r="BI192"/>
  <c r="BH192"/>
  <c r="BG192"/>
  <c r="BF192"/>
  <c r="T192"/>
  <c r="R192"/>
  <c r="P192"/>
  <c r="BI191"/>
  <c r="BH191"/>
  <c r="BG191"/>
  <c r="BF191"/>
  <c r="T191"/>
  <c r="R191"/>
  <c r="P191"/>
  <c r="BI189"/>
  <c r="BH189"/>
  <c r="BG189"/>
  <c r="BF189"/>
  <c r="T189"/>
  <c r="R189"/>
  <c r="P189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84"/>
  <c r="BH184"/>
  <c r="BG184"/>
  <c r="BF184"/>
  <c r="T184"/>
  <c r="R184"/>
  <c r="P184"/>
  <c r="BI183"/>
  <c r="BH183"/>
  <c r="BG183"/>
  <c r="BF183"/>
  <c r="T183"/>
  <c r="R183"/>
  <c r="P183"/>
  <c r="BI182"/>
  <c r="BH182"/>
  <c r="BG182"/>
  <c r="BF182"/>
  <c r="T182"/>
  <c r="R182"/>
  <c r="P182"/>
  <c r="BI181"/>
  <c r="BH181"/>
  <c r="BG181"/>
  <c r="BF181"/>
  <c r="T181"/>
  <c r="R181"/>
  <c r="P181"/>
  <c r="BI180"/>
  <c r="BH180"/>
  <c r="BG180"/>
  <c r="BF180"/>
  <c r="T180"/>
  <c r="R180"/>
  <c r="P180"/>
  <c r="BI179"/>
  <c r="BH179"/>
  <c r="BG179"/>
  <c r="BF179"/>
  <c r="T179"/>
  <c r="R179"/>
  <c r="P179"/>
  <c r="BI178"/>
  <c r="BH178"/>
  <c r="BG178"/>
  <c r="BF178"/>
  <c r="T178"/>
  <c r="R178"/>
  <c r="P178"/>
  <c r="BI177"/>
  <c r="BH177"/>
  <c r="BG177"/>
  <c r="BF177"/>
  <c r="T177"/>
  <c r="R177"/>
  <c r="P177"/>
  <c r="BI176"/>
  <c r="BH176"/>
  <c r="BG176"/>
  <c r="BF176"/>
  <c r="T176"/>
  <c r="R176"/>
  <c r="P176"/>
  <c r="BI175"/>
  <c r="BH175"/>
  <c r="BG175"/>
  <c r="BF175"/>
  <c r="T175"/>
  <c r="R175"/>
  <c r="P175"/>
  <c r="BI174"/>
  <c r="BH174"/>
  <c r="BG174"/>
  <c r="BF174"/>
  <c r="T174"/>
  <c r="R174"/>
  <c r="P174"/>
  <c r="BI173"/>
  <c r="BH173"/>
  <c r="BG173"/>
  <c r="BF173"/>
  <c r="T173"/>
  <c r="R173"/>
  <c r="P173"/>
  <c r="BI170"/>
  <c r="BH170"/>
  <c r="BG170"/>
  <c r="BF170"/>
  <c r="T170"/>
  <c r="T169"/>
  <c r="R170"/>
  <c r="R169"/>
  <c r="P170"/>
  <c r="P169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0"/>
  <c r="BH160"/>
  <c r="BG160"/>
  <c r="BF160"/>
  <c r="T160"/>
  <c r="T159"/>
  <c r="R160"/>
  <c r="R159"/>
  <c r="P160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3"/>
  <c r="BH153"/>
  <c r="BG153"/>
  <c r="BF153"/>
  <c r="T153"/>
  <c r="T152"/>
  <c r="R153"/>
  <c r="R152"/>
  <c r="P153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J131"/>
  <c r="J130"/>
  <c r="F130"/>
  <c r="F128"/>
  <c r="E126"/>
  <c r="J92"/>
  <c r="J91"/>
  <c r="F91"/>
  <c r="F89"/>
  <c r="E87"/>
  <c r="J18"/>
  <c r="E18"/>
  <c r="F92"/>
  <c r="J17"/>
  <c r="J12"/>
  <c r="J128"/>
  <c r="E7"/>
  <c r="E85"/>
  <c i="3" r="J37"/>
  <c r="J36"/>
  <c i="1" r="AY96"/>
  <c i="3" r="J35"/>
  <c i="1" r="AX96"/>
  <c i="3" r="BI310"/>
  <c r="BH310"/>
  <c r="BG310"/>
  <c r="BF310"/>
  <c r="T310"/>
  <c r="R310"/>
  <c r="P310"/>
  <c r="BI308"/>
  <c r="BH308"/>
  <c r="BG308"/>
  <c r="BF308"/>
  <c r="T308"/>
  <c r="R308"/>
  <c r="P308"/>
  <c r="BI306"/>
  <c r="BH306"/>
  <c r="BG306"/>
  <c r="BF306"/>
  <c r="T306"/>
  <c r="R306"/>
  <c r="P306"/>
  <c r="BI304"/>
  <c r="BH304"/>
  <c r="BG304"/>
  <c r="BF304"/>
  <c r="T304"/>
  <c r="T303"/>
  <c r="R304"/>
  <c r="R303"/>
  <c r="P304"/>
  <c r="P303"/>
  <c r="BI300"/>
  <c r="BH300"/>
  <c r="BG300"/>
  <c r="BF300"/>
  <c r="T300"/>
  <c r="R300"/>
  <c r="P300"/>
  <c r="BI298"/>
  <c r="BH298"/>
  <c r="BG298"/>
  <c r="BF298"/>
  <c r="T298"/>
  <c r="R298"/>
  <c r="P298"/>
  <c r="BI296"/>
  <c r="BH296"/>
  <c r="BG296"/>
  <c r="BF296"/>
  <c r="T296"/>
  <c r="R296"/>
  <c r="P296"/>
  <c r="BI294"/>
  <c r="BH294"/>
  <c r="BG294"/>
  <c r="BF294"/>
  <c r="T294"/>
  <c r="R294"/>
  <c r="P294"/>
  <c r="BI293"/>
  <c r="BH293"/>
  <c r="BG293"/>
  <c r="BF293"/>
  <c r="T293"/>
  <c r="R293"/>
  <c r="P293"/>
  <c r="BI292"/>
  <c r="BH292"/>
  <c r="BG292"/>
  <c r="BF292"/>
  <c r="T292"/>
  <c r="R292"/>
  <c r="P292"/>
  <c r="BI290"/>
  <c r="BH290"/>
  <c r="BG290"/>
  <c r="BF290"/>
  <c r="T290"/>
  <c r="R290"/>
  <c r="P290"/>
  <c r="BI289"/>
  <c r="BH289"/>
  <c r="BG289"/>
  <c r="BF289"/>
  <c r="T289"/>
  <c r="R289"/>
  <c r="P289"/>
  <c r="BI288"/>
  <c r="BH288"/>
  <c r="BG288"/>
  <c r="BF288"/>
  <c r="T288"/>
  <c r="R288"/>
  <c r="P288"/>
  <c r="BI287"/>
  <c r="BH287"/>
  <c r="BG287"/>
  <c r="BF287"/>
  <c r="T287"/>
  <c r="R287"/>
  <c r="P287"/>
  <c r="BI285"/>
  <c r="BH285"/>
  <c r="BG285"/>
  <c r="BF285"/>
  <c r="T285"/>
  <c r="R285"/>
  <c r="P285"/>
  <c r="BI284"/>
  <c r="BH284"/>
  <c r="BG284"/>
  <c r="BF284"/>
  <c r="T284"/>
  <c r="R284"/>
  <c r="P284"/>
  <c r="BI282"/>
  <c r="BH282"/>
  <c r="BG282"/>
  <c r="BF282"/>
  <c r="T282"/>
  <c r="R282"/>
  <c r="P282"/>
  <c r="BI281"/>
  <c r="BH281"/>
  <c r="BG281"/>
  <c r="BF281"/>
  <c r="T281"/>
  <c r="R281"/>
  <c r="P281"/>
  <c r="BI280"/>
  <c r="BH280"/>
  <c r="BG280"/>
  <c r="BF280"/>
  <c r="T280"/>
  <c r="R280"/>
  <c r="P280"/>
  <c r="BI279"/>
  <c r="BH279"/>
  <c r="BG279"/>
  <c r="BF279"/>
  <c r="T279"/>
  <c r="R279"/>
  <c r="P279"/>
  <c r="BI278"/>
  <c r="BH278"/>
  <c r="BG278"/>
  <c r="BF278"/>
  <c r="T278"/>
  <c r="R278"/>
  <c r="P278"/>
  <c r="BI277"/>
  <c r="BH277"/>
  <c r="BG277"/>
  <c r="BF277"/>
  <c r="T277"/>
  <c r="R277"/>
  <c r="P277"/>
  <c r="BI276"/>
  <c r="BH276"/>
  <c r="BG276"/>
  <c r="BF276"/>
  <c r="T276"/>
  <c r="R276"/>
  <c r="P276"/>
  <c r="BI275"/>
  <c r="BH275"/>
  <c r="BG275"/>
  <c r="BF275"/>
  <c r="T275"/>
  <c r="R275"/>
  <c r="P275"/>
  <c r="BI274"/>
  <c r="BH274"/>
  <c r="BG274"/>
  <c r="BF274"/>
  <c r="T274"/>
  <c r="R274"/>
  <c r="P274"/>
  <c r="BI273"/>
  <c r="BH273"/>
  <c r="BG273"/>
  <c r="BF273"/>
  <c r="T273"/>
  <c r="R273"/>
  <c r="P273"/>
  <c r="BI272"/>
  <c r="BH272"/>
  <c r="BG272"/>
  <c r="BF272"/>
  <c r="T272"/>
  <c r="R272"/>
  <c r="P272"/>
  <c r="BI271"/>
  <c r="BH271"/>
  <c r="BG271"/>
  <c r="BF271"/>
  <c r="T271"/>
  <c r="R271"/>
  <c r="P271"/>
  <c r="BI270"/>
  <c r="BH270"/>
  <c r="BG270"/>
  <c r="BF270"/>
  <c r="T270"/>
  <c r="R270"/>
  <c r="P270"/>
  <c r="BI269"/>
  <c r="BH269"/>
  <c r="BG269"/>
  <c r="BF269"/>
  <c r="T269"/>
  <c r="R269"/>
  <c r="P269"/>
  <c r="BI268"/>
  <c r="BH268"/>
  <c r="BG268"/>
  <c r="BF268"/>
  <c r="T268"/>
  <c r="R268"/>
  <c r="P268"/>
  <c r="BI267"/>
  <c r="BH267"/>
  <c r="BG267"/>
  <c r="BF267"/>
  <c r="T267"/>
  <c r="R267"/>
  <c r="P267"/>
  <c r="BI266"/>
  <c r="BH266"/>
  <c r="BG266"/>
  <c r="BF266"/>
  <c r="T266"/>
  <c r="R266"/>
  <c r="P266"/>
  <c r="BI265"/>
  <c r="BH265"/>
  <c r="BG265"/>
  <c r="BF265"/>
  <c r="T265"/>
  <c r="R265"/>
  <c r="P265"/>
  <c r="BI264"/>
  <c r="BH264"/>
  <c r="BG264"/>
  <c r="BF264"/>
  <c r="T264"/>
  <c r="R264"/>
  <c r="P264"/>
  <c r="BI263"/>
  <c r="BH263"/>
  <c r="BG263"/>
  <c r="BF263"/>
  <c r="T263"/>
  <c r="R263"/>
  <c r="P263"/>
  <c r="BI262"/>
  <c r="BH262"/>
  <c r="BG262"/>
  <c r="BF262"/>
  <c r="T262"/>
  <c r="R262"/>
  <c r="P262"/>
  <c r="BI261"/>
  <c r="BH261"/>
  <c r="BG261"/>
  <c r="BF261"/>
  <c r="T261"/>
  <c r="R261"/>
  <c r="P261"/>
  <c r="BI260"/>
  <c r="BH260"/>
  <c r="BG260"/>
  <c r="BF260"/>
  <c r="T260"/>
  <c r="R260"/>
  <c r="P260"/>
  <c r="BI259"/>
  <c r="BH259"/>
  <c r="BG259"/>
  <c r="BF259"/>
  <c r="T259"/>
  <c r="R259"/>
  <c r="P259"/>
  <c r="BI258"/>
  <c r="BH258"/>
  <c r="BG258"/>
  <c r="BF258"/>
  <c r="T258"/>
  <c r="R258"/>
  <c r="P258"/>
  <c r="BI257"/>
  <c r="BH257"/>
  <c r="BG257"/>
  <c r="BF257"/>
  <c r="T257"/>
  <c r="R257"/>
  <c r="P257"/>
  <c r="BI256"/>
  <c r="BH256"/>
  <c r="BG256"/>
  <c r="BF256"/>
  <c r="T256"/>
  <c r="R256"/>
  <c r="P256"/>
  <c r="BI255"/>
  <c r="BH255"/>
  <c r="BG255"/>
  <c r="BF255"/>
  <c r="T255"/>
  <c r="R255"/>
  <c r="P255"/>
  <c r="BI254"/>
  <c r="BH254"/>
  <c r="BG254"/>
  <c r="BF254"/>
  <c r="T254"/>
  <c r="R254"/>
  <c r="P254"/>
  <c r="BI253"/>
  <c r="BH253"/>
  <c r="BG253"/>
  <c r="BF253"/>
  <c r="T253"/>
  <c r="R253"/>
  <c r="P253"/>
  <c r="BI252"/>
  <c r="BH252"/>
  <c r="BG252"/>
  <c r="BF252"/>
  <c r="T252"/>
  <c r="R252"/>
  <c r="P252"/>
  <c r="BI251"/>
  <c r="BH251"/>
  <c r="BG251"/>
  <c r="BF251"/>
  <c r="T251"/>
  <c r="R251"/>
  <c r="P251"/>
  <c r="BI250"/>
  <c r="BH250"/>
  <c r="BG250"/>
  <c r="BF250"/>
  <c r="T250"/>
  <c r="R250"/>
  <c r="P250"/>
  <c r="BI249"/>
  <c r="BH249"/>
  <c r="BG249"/>
  <c r="BF249"/>
  <c r="T249"/>
  <c r="R249"/>
  <c r="P249"/>
  <c r="BI248"/>
  <c r="BH248"/>
  <c r="BG248"/>
  <c r="BF248"/>
  <c r="T248"/>
  <c r="R248"/>
  <c r="P248"/>
  <c r="BI246"/>
  <c r="BH246"/>
  <c r="BG246"/>
  <c r="BF246"/>
  <c r="T246"/>
  <c r="R246"/>
  <c r="P246"/>
  <c r="BI245"/>
  <c r="BH245"/>
  <c r="BG245"/>
  <c r="BF245"/>
  <c r="T245"/>
  <c r="R245"/>
  <c r="P245"/>
  <c r="BI244"/>
  <c r="BH244"/>
  <c r="BG244"/>
  <c r="BF244"/>
  <c r="T244"/>
  <c r="R244"/>
  <c r="P244"/>
  <c r="BI243"/>
  <c r="BH243"/>
  <c r="BG243"/>
  <c r="BF243"/>
  <c r="T243"/>
  <c r="R243"/>
  <c r="P243"/>
  <c r="BI242"/>
  <c r="BH242"/>
  <c r="BG242"/>
  <c r="BF242"/>
  <c r="T242"/>
  <c r="R242"/>
  <c r="P242"/>
  <c r="BI241"/>
  <c r="BH241"/>
  <c r="BG241"/>
  <c r="BF241"/>
  <c r="T241"/>
  <c r="R241"/>
  <c r="P241"/>
  <c r="BI240"/>
  <c r="BH240"/>
  <c r="BG240"/>
  <c r="BF240"/>
  <c r="T240"/>
  <c r="R240"/>
  <c r="P240"/>
  <c r="BI239"/>
  <c r="BH239"/>
  <c r="BG239"/>
  <c r="BF239"/>
  <c r="T239"/>
  <c r="R239"/>
  <c r="P239"/>
  <c r="BI238"/>
  <c r="BH238"/>
  <c r="BG238"/>
  <c r="BF238"/>
  <c r="T238"/>
  <c r="R238"/>
  <c r="P238"/>
  <c r="BI237"/>
  <c r="BH237"/>
  <c r="BG237"/>
  <c r="BF237"/>
  <c r="T237"/>
  <c r="R237"/>
  <c r="P237"/>
  <c r="BI236"/>
  <c r="BH236"/>
  <c r="BG236"/>
  <c r="BF236"/>
  <c r="T236"/>
  <c r="R236"/>
  <c r="P236"/>
  <c r="BI235"/>
  <c r="BH235"/>
  <c r="BG235"/>
  <c r="BF235"/>
  <c r="T235"/>
  <c r="R235"/>
  <c r="P235"/>
  <c r="BI234"/>
  <c r="BH234"/>
  <c r="BG234"/>
  <c r="BF234"/>
  <c r="T234"/>
  <c r="R234"/>
  <c r="P234"/>
  <c r="BI233"/>
  <c r="BH233"/>
  <c r="BG233"/>
  <c r="BF233"/>
  <c r="T233"/>
  <c r="R233"/>
  <c r="P233"/>
  <c r="BI231"/>
  <c r="BH231"/>
  <c r="BG231"/>
  <c r="BF231"/>
  <c r="T231"/>
  <c r="R231"/>
  <c r="P231"/>
  <c r="BI230"/>
  <c r="BH230"/>
  <c r="BG230"/>
  <c r="BF230"/>
  <c r="T230"/>
  <c r="R230"/>
  <c r="P230"/>
  <c r="BI229"/>
  <c r="BH229"/>
  <c r="BG229"/>
  <c r="BF229"/>
  <c r="T229"/>
  <c r="R229"/>
  <c r="P229"/>
  <c r="BI228"/>
  <c r="BH228"/>
  <c r="BG228"/>
  <c r="BF228"/>
  <c r="T228"/>
  <c r="R228"/>
  <c r="P228"/>
  <c r="BI227"/>
  <c r="BH227"/>
  <c r="BG227"/>
  <c r="BF227"/>
  <c r="T227"/>
  <c r="R227"/>
  <c r="P227"/>
  <c r="BI226"/>
  <c r="BH226"/>
  <c r="BG226"/>
  <c r="BF226"/>
  <c r="T226"/>
  <c r="R226"/>
  <c r="P226"/>
  <c r="BI225"/>
  <c r="BH225"/>
  <c r="BG225"/>
  <c r="BF225"/>
  <c r="T225"/>
  <c r="R225"/>
  <c r="P225"/>
  <c r="BI224"/>
  <c r="BH224"/>
  <c r="BG224"/>
  <c r="BF224"/>
  <c r="T224"/>
  <c r="R224"/>
  <c r="P224"/>
  <c r="BI223"/>
  <c r="BH223"/>
  <c r="BG223"/>
  <c r="BF223"/>
  <c r="T223"/>
  <c r="R223"/>
  <c r="P223"/>
  <c r="BI222"/>
  <c r="BH222"/>
  <c r="BG222"/>
  <c r="BF222"/>
  <c r="T222"/>
  <c r="R222"/>
  <c r="P222"/>
  <c r="BI220"/>
  <c r="BH220"/>
  <c r="BG220"/>
  <c r="BF220"/>
  <c r="T220"/>
  <c r="R220"/>
  <c r="P220"/>
  <c r="BI219"/>
  <c r="BH219"/>
  <c r="BG219"/>
  <c r="BF219"/>
  <c r="T219"/>
  <c r="R219"/>
  <c r="P219"/>
  <c r="BI218"/>
  <c r="BH218"/>
  <c r="BG218"/>
  <c r="BF218"/>
  <c r="T218"/>
  <c r="R218"/>
  <c r="P218"/>
  <c r="BI216"/>
  <c r="BH216"/>
  <c r="BG216"/>
  <c r="BF216"/>
  <c r="T216"/>
  <c r="R216"/>
  <c r="P216"/>
  <c r="BI215"/>
  <c r="BH215"/>
  <c r="BG215"/>
  <c r="BF215"/>
  <c r="T215"/>
  <c r="R215"/>
  <c r="P215"/>
  <c r="BI213"/>
  <c r="BH213"/>
  <c r="BG213"/>
  <c r="BF213"/>
  <c r="T213"/>
  <c r="R213"/>
  <c r="P213"/>
  <c r="BI211"/>
  <c r="BH211"/>
  <c r="BG211"/>
  <c r="BF211"/>
  <c r="T211"/>
  <c r="R211"/>
  <c r="P211"/>
  <c r="BI209"/>
  <c r="BH209"/>
  <c r="BG209"/>
  <c r="BF209"/>
  <c r="T209"/>
  <c r="R209"/>
  <c r="P209"/>
  <c r="BI208"/>
  <c r="BH208"/>
  <c r="BG208"/>
  <c r="BF208"/>
  <c r="T208"/>
  <c r="R208"/>
  <c r="P208"/>
  <c r="BI207"/>
  <c r="BH207"/>
  <c r="BG207"/>
  <c r="BF207"/>
  <c r="T207"/>
  <c r="R207"/>
  <c r="P207"/>
  <c r="BI206"/>
  <c r="BH206"/>
  <c r="BG206"/>
  <c r="BF206"/>
  <c r="T206"/>
  <c r="R206"/>
  <c r="P206"/>
  <c r="BI205"/>
  <c r="BH205"/>
  <c r="BG205"/>
  <c r="BF205"/>
  <c r="T205"/>
  <c r="R205"/>
  <c r="P205"/>
  <c r="BI204"/>
  <c r="BH204"/>
  <c r="BG204"/>
  <c r="BF204"/>
  <c r="T204"/>
  <c r="R204"/>
  <c r="P204"/>
  <c r="BI203"/>
  <c r="BH203"/>
  <c r="BG203"/>
  <c r="BF203"/>
  <c r="T203"/>
  <c r="R203"/>
  <c r="P203"/>
  <c r="BI202"/>
  <c r="BH202"/>
  <c r="BG202"/>
  <c r="BF202"/>
  <c r="T202"/>
  <c r="R202"/>
  <c r="P202"/>
  <c r="BI201"/>
  <c r="BH201"/>
  <c r="BG201"/>
  <c r="BF201"/>
  <c r="T201"/>
  <c r="R201"/>
  <c r="P201"/>
  <c r="BI200"/>
  <c r="BH200"/>
  <c r="BG200"/>
  <c r="BF200"/>
  <c r="T200"/>
  <c r="R200"/>
  <c r="P200"/>
  <c r="BI199"/>
  <c r="BH199"/>
  <c r="BG199"/>
  <c r="BF199"/>
  <c r="T199"/>
  <c r="R199"/>
  <c r="P199"/>
  <c r="BI198"/>
  <c r="BH198"/>
  <c r="BG198"/>
  <c r="BF198"/>
  <c r="T198"/>
  <c r="R198"/>
  <c r="P198"/>
  <c r="BI197"/>
  <c r="BH197"/>
  <c r="BG197"/>
  <c r="BF197"/>
  <c r="T197"/>
  <c r="R197"/>
  <c r="P197"/>
  <c r="BI196"/>
  <c r="BH196"/>
  <c r="BG196"/>
  <c r="BF196"/>
  <c r="T196"/>
  <c r="R196"/>
  <c r="P196"/>
  <c r="BI195"/>
  <c r="BH195"/>
  <c r="BG195"/>
  <c r="BF195"/>
  <c r="T195"/>
  <c r="R195"/>
  <c r="P195"/>
  <c r="BI194"/>
  <c r="BH194"/>
  <c r="BG194"/>
  <c r="BF194"/>
  <c r="T194"/>
  <c r="R194"/>
  <c r="P194"/>
  <c r="BI192"/>
  <c r="BH192"/>
  <c r="BG192"/>
  <c r="BF192"/>
  <c r="T192"/>
  <c r="R192"/>
  <c r="P192"/>
  <c r="BI191"/>
  <c r="BH191"/>
  <c r="BG191"/>
  <c r="BF191"/>
  <c r="T191"/>
  <c r="R191"/>
  <c r="P191"/>
  <c r="BI189"/>
  <c r="BH189"/>
  <c r="BG189"/>
  <c r="BF189"/>
  <c r="T189"/>
  <c r="R189"/>
  <c r="P189"/>
  <c r="BI188"/>
  <c r="BH188"/>
  <c r="BG188"/>
  <c r="BF188"/>
  <c r="T188"/>
  <c r="R188"/>
  <c r="P188"/>
  <c r="BI186"/>
  <c r="BH186"/>
  <c r="BG186"/>
  <c r="BF186"/>
  <c r="T186"/>
  <c r="R186"/>
  <c r="P186"/>
  <c r="BI185"/>
  <c r="BH185"/>
  <c r="BG185"/>
  <c r="BF185"/>
  <c r="T185"/>
  <c r="R185"/>
  <c r="P185"/>
  <c r="BI184"/>
  <c r="BH184"/>
  <c r="BG184"/>
  <c r="BF184"/>
  <c r="T184"/>
  <c r="R184"/>
  <c r="P184"/>
  <c r="BI183"/>
  <c r="BH183"/>
  <c r="BG183"/>
  <c r="BF183"/>
  <c r="T183"/>
  <c r="R183"/>
  <c r="P183"/>
  <c r="BI182"/>
  <c r="BH182"/>
  <c r="BG182"/>
  <c r="BF182"/>
  <c r="T182"/>
  <c r="R182"/>
  <c r="P182"/>
  <c r="BI181"/>
  <c r="BH181"/>
  <c r="BG181"/>
  <c r="BF181"/>
  <c r="T181"/>
  <c r="R181"/>
  <c r="P181"/>
  <c r="BI180"/>
  <c r="BH180"/>
  <c r="BG180"/>
  <c r="BF180"/>
  <c r="T180"/>
  <c r="R180"/>
  <c r="P180"/>
  <c r="BI179"/>
  <c r="BH179"/>
  <c r="BG179"/>
  <c r="BF179"/>
  <c r="T179"/>
  <c r="R179"/>
  <c r="P179"/>
  <c r="BI178"/>
  <c r="BH178"/>
  <c r="BG178"/>
  <c r="BF178"/>
  <c r="T178"/>
  <c r="R178"/>
  <c r="P178"/>
  <c r="BI177"/>
  <c r="BH177"/>
  <c r="BG177"/>
  <c r="BF177"/>
  <c r="T177"/>
  <c r="R177"/>
  <c r="P177"/>
  <c r="BI176"/>
  <c r="BH176"/>
  <c r="BG176"/>
  <c r="BF176"/>
  <c r="T176"/>
  <c r="R176"/>
  <c r="P176"/>
  <c r="BI175"/>
  <c r="BH175"/>
  <c r="BG175"/>
  <c r="BF175"/>
  <c r="T175"/>
  <c r="R175"/>
  <c r="P175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7"/>
  <c r="BH147"/>
  <c r="BG147"/>
  <c r="BF147"/>
  <c r="T147"/>
  <c r="R147"/>
  <c r="P147"/>
  <c r="BI146"/>
  <c r="BH146"/>
  <c r="BG146"/>
  <c r="BF146"/>
  <c r="T146"/>
  <c r="R146"/>
  <c r="P146"/>
  <c r="BI144"/>
  <c r="BH144"/>
  <c r="BG144"/>
  <c r="BF144"/>
  <c r="T144"/>
  <c r="R144"/>
  <c r="P144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4"/>
  <c r="BH134"/>
  <c r="BG134"/>
  <c r="BF134"/>
  <c r="T134"/>
  <c r="R134"/>
  <c r="P134"/>
  <c r="J128"/>
  <c r="J127"/>
  <c r="F127"/>
  <c r="F125"/>
  <c r="E123"/>
  <c r="J92"/>
  <c r="J91"/>
  <c r="F91"/>
  <c r="F89"/>
  <c r="E87"/>
  <c r="J18"/>
  <c r="E18"/>
  <c r="F92"/>
  <c r="J17"/>
  <c r="J12"/>
  <c r="J125"/>
  <c r="E7"/>
  <c r="E85"/>
  <c i="1" r="AY95"/>
  <c i="2" r="J37"/>
  <c r="J36"/>
  <c r="J35"/>
  <c i="1" r="AX95"/>
  <c i="2" r="BI249"/>
  <c r="BH249"/>
  <c r="BG249"/>
  <c r="BF249"/>
  <c r="T249"/>
  <c r="R249"/>
  <c r="P249"/>
  <c r="BI248"/>
  <c r="BH248"/>
  <c r="BG248"/>
  <c r="BF248"/>
  <c r="T248"/>
  <c r="R248"/>
  <c r="P248"/>
  <c r="BI247"/>
  <c r="BH247"/>
  <c r="BG247"/>
  <c r="BF247"/>
  <c r="T247"/>
  <c r="R247"/>
  <c r="P247"/>
  <c r="BI246"/>
  <c r="BH246"/>
  <c r="BG246"/>
  <c r="BF246"/>
  <c r="T246"/>
  <c r="R246"/>
  <c r="P246"/>
  <c r="BI245"/>
  <c r="BH245"/>
  <c r="BG245"/>
  <c r="BF245"/>
  <c r="T245"/>
  <c r="R245"/>
  <c r="P245"/>
  <c r="BI244"/>
  <c r="BH244"/>
  <c r="BG244"/>
  <c r="BF244"/>
  <c r="T244"/>
  <c r="R244"/>
  <c r="P244"/>
  <c r="BI243"/>
  <c r="BH243"/>
  <c r="BG243"/>
  <c r="BF243"/>
  <c r="T243"/>
  <c r="R243"/>
  <c r="P243"/>
  <c r="BI242"/>
  <c r="BH242"/>
  <c r="BG242"/>
  <c r="BF242"/>
  <c r="T242"/>
  <c r="R242"/>
  <c r="P242"/>
  <c r="BI241"/>
  <c r="BH241"/>
  <c r="BG241"/>
  <c r="BF241"/>
  <c r="T241"/>
  <c r="R241"/>
  <c r="P241"/>
  <c r="BI240"/>
  <c r="BH240"/>
  <c r="BG240"/>
  <c r="BF240"/>
  <c r="T240"/>
  <c r="R240"/>
  <c r="P240"/>
  <c r="BI239"/>
  <c r="BH239"/>
  <c r="BG239"/>
  <c r="BF239"/>
  <c r="T239"/>
  <c r="R239"/>
  <c r="P239"/>
  <c r="BI238"/>
  <c r="BH238"/>
  <c r="BG238"/>
  <c r="BF238"/>
  <c r="T238"/>
  <c r="R238"/>
  <c r="P238"/>
  <c r="BI237"/>
  <c r="BH237"/>
  <c r="BG237"/>
  <c r="BF237"/>
  <c r="T237"/>
  <c r="R237"/>
  <c r="P237"/>
  <c r="BI236"/>
  <c r="BH236"/>
  <c r="BG236"/>
  <c r="BF236"/>
  <c r="T236"/>
  <c r="R236"/>
  <c r="P236"/>
  <c r="BI234"/>
  <c r="BH234"/>
  <c r="BG234"/>
  <c r="BF234"/>
  <c r="T234"/>
  <c r="R234"/>
  <c r="P234"/>
  <c r="BI233"/>
  <c r="BH233"/>
  <c r="BG233"/>
  <c r="BF233"/>
  <c r="T233"/>
  <c r="R233"/>
  <c r="P233"/>
  <c r="BI232"/>
  <c r="BH232"/>
  <c r="BG232"/>
  <c r="BF232"/>
  <c r="T232"/>
  <c r="R232"/>
  <c r="P232"/>
  <c r="BI231"/>
  <c r="BH231"/>
  <c r="BG231"/>
  <c r="BF231"/>
  <c r="T231"/>
  <c r="R231"/>
  <c r="P231"/>
  <c r="BI230"/>
  <c r="BH230"/>
  <c r="BG230"/>
  <c r="BF230"/>
  <c r="T230"/>
  <c r="R230"/>
  <c r="P230"/>
  <c r="BI229"/>
  <c r="BH229"/>
  <c r="BG229"/>
  <c r="BF229"/>
  <c r="T229"/>
  <c r="R229"/>
  <c r="P229"/>
  <c r="BI228"/>
  <c r="BH228"/>
  <c r="BG228"/>
  <c r="BF228"/>
  <c r="T228"/>
  <c r="R228"/>
  <c r="P228"/>
  <c r="BI227"/>
  <c r="BH227"/>
  <c r="BG227"/>
  <c r="BF227"/>
  <c r="T227"/>
  <c r="R227"/>
  <c r="P227"/>
  <c r="BI226"/>
  <c r="BH226"/>
  <c r="BG226"/>
  <c r="BF226"/>
  <c r="T226"/>
  <c r="R226"/>
  <c r="P226"/>
  <c r="BI225"/>
  <c r="BH225"/>
  <c r="BG225"/>
  <c r="BF225"/>
  <c r="T225"/>
  <c r="R225"/>
  <c r="P225"/>
  <c r="BI224"/>
  <c r="BH224"/>
  <c r="BG224"/>
  <c r="BF224"/>
  <c r="T224"/>
  <c r="R224"/>
  <c r="P224"/>
  <c r="BI222"/>
  <c r="BH222"/>
  <c r="BG222"/>
  <c r="BF222"/>
  <c r="T222"/>
  <c r="R222"/>
  <c r="P222"/>
  <c r="BI221"/>
  <c r="BH221"/>
  <c r="BG221"/>
  <c r="BF221"/>
  <c r="T221"/>
  <c r="R221"/>
  <c r="P221"/>
  <c r="BI220"/>
  <c r="BH220"/>
  <c r="BG220"/>
  <c r="BF220"/>
  <c r="T220"/>
  <c r="R220"/>
  <c r="P220"/>
  <c r="BI219"/>
  <c r="BH219"/>
  <c r="BG219"/>
  <c r="BF219"/>
  <c r="T219"/>
  <c r="R219"/>
  <c r="P219"/>
  <c r="BI217"/>
  <c r="BH217"/>
  <c r="BG217"/>
  <c r="BF217"/>
  <c r="T217"/>
  <c r="R217"/>
  <c r="P217"/>
  <c r="BI216"/>
  <c r="BH216"/>
  <c r="BG216"/>
  <c r="BF216"/>
  <c r="T216"/>
  <c r="R216"/>
  <c r="P216"/>
  <c r="BI215"/>
  <c r="BH215"/>
  <c r="BG215"/>
  <c r="BF215"/>
  <c r="T215"/>
  <c r="R215"/>
  <c r="P215"/>
  <c r="BI213"/>
  <c r="BH213"/>
  <c r="BG213"/>
  <c r="BF213"/>
  <c r="T213"/>
  <c r="R213"/>
  <c r="P213"/>
  <c r="BI212"/>
  <c r="BH212"/>
  <c r="BG212"/>
  <c r="BF212"/>
  <c r="T212"/>
  <c r="R212"/>
  <c r="P212"/>
  <c r="BI211"/>
  <c r="BH211"/>
  <c r="BG211"/>
  <c r="BF211"/>
  <c r="T211"/>
  <c r="R211"/>
  <c r="P211"/>
  <c r="BI210"/>
  <c r="BH210"/>
  <c r="BG210"/>
  <c r="BF210"/>
  <c r="T210"/>
  <c r="R210"/>
  <c r="P210"/>
  <c r="BI209"/>
  <c r="BH209"/>
  <c r="BG209"/>
  <c r="BF209"/>
  <c r="T209"/>
  <c r="R209"/>
  <c r="P209"/>
  <c r="BI208"/>
  <c r="BH208"/>
  <c r="BG208"/>
  <c r="BF208"/>
  <c r="T208"/>
  <c r="R208"/>
  <c r="P208"/>
  <c r="BI207"/>
  <c r="BH207"/>
  <c r="BG207"/>
  <c r="BF207"/>
  <c r="T207"/>
  <c r="R207"/>
  <c r="P207"/>
  <c r="BI206"/>
  <c r="BH206"/>
  <c r="BG206"/>
  <c r="BF206"/>
  <c r="T206"/>
  <c r="R206"/>
  <c r="P206"/>
  <c r="BI204"/>
  <c r="BH204"/>
  <c r="BG204"/>
  <c r="BF204"/>
  <c r="T204"/>
  <c r="T203"/>
  <c r="R204"/>
  <c r="R203"/>
  <c r="P204"/>
  <c r="P203"/>
  <c r="BI202"/>
  <c r="BH202"/>
  <c r="BG202"/>
  <c r="BF202"/>
  <c r="T202"/>
  <c r="T201"/>
  <c r="R202"/>
  <c r="R201"/>
  <c r="P202"/>
  <c r="P201"/>
  <c r="BI200"/>
  <c r="BH200"/>
  <c r="BG200"/>
  <c r="BF200"/>
  <c r="T200"/>
  <c r="R200"/>
  <c r="P200"/>
  <c r="BI199"/>
  <c r="BH199"/>
  <c r="BG199"/>
  <c r="BF199"/>
  <c r="T199"/>
  <c r="R199"/>
  <c r="P199"/>
  <c r="BI198"/>
  <c r="BH198"/>
  <c r="BG198"/>
  <c r="BF198"/>
  <c r="T198"/>
  <c r="R198"/>
  <c r="P198"/>
  <c r="BI197"/>
  <c r="BH197"/>
  <c r="BG197"/>
  <c r="BF197"/>
  <c r="T197"/>
  <c r="R197"/>
  <c r="P197"/>
  <c r="BI196"/>
  <c r="BH196"/>
  <c r="BG196"/>
  <c r="BF196"/>
  <c r="T196"/>
  <c r="R196"/>
  <c r="P196"/>
  <c r="BI194"/>
  <c r="BH194"/>
  <c r="BG194"/>
  <c r="BF194"/>
  <c r="T194"/>
  <c r="R194"/>
  <c r="P194"/>
  <c r="BI193"/>
  <c r="BH193"/>
  <c r="BG193"/>
  <c r="BF193"/>
  <c r="T193"/>
  <c r="R193"/>
  <c r="P193"/>
  <c r="BI192"/>
  <c r="BH192"/>
  <c r="BG192"/>
  <c r="BF192"/>
  <c r="T192"/>
  <c r="R192"/>
  <c r="P192"/>
  <c r="BI191"/>
  <c r="BH191"/>
  <c r="BG191"/>
  <c r="BF191"/>
  <c r="T191"/>
  <c r="R191"/>
  <c r="P191"/>
  <c r="BI190"/>
  <c r="BH190"/>
  <c r="BG190"/>
  <c r="BF190"/>
  <c r="T190"/>
  <c r="R190"/>
  <c r="P190"/>
  <c r="BI189"/>
  <c r="BH189"/>
  <c r="BG189"/>
  <c r="BF189"/>
  <c r="T189"/>
  <c r="R189"/>
  <c r="P189"/>
  <c r="BI188"/>
  <c r="BH188"/>
  <c r="BG188"/>
  <c r="BF188"/>
  <c r="T188"/>
  <c r="R188"/>
  <c r="P188"/>
  <c r="BI187"/>
  <c r="BH187"/>
  <c r="BG187"/>
  <c r="BF187"/>
  <c r="T187"/>
  <c r="R187"/>
  <c r="P187"/>
  <c r="BI184"/>
  <c r="BH184"/>
  <c r="BG184"/>
  <c r="BF184"/>
  <c r="T184"/>
  <c r="T183"/>
  <c r="R184"/>
  <c r="R183"/>
  <c r="P184"/>
  <c r="P183"/>
  <c r="BI182"/>
  <c r="BH182"/>
  <c r="BG182"/>
  <c r="BF182"/>
  <c r="T182"/>
  <c r="R182"/>
  <c r="P182"/>
  <c r="BI181"/>
  <c r="BH181"/>
  <c r="BG181"/>
  <c r="BF181"/>
  <c r="T181"/>
  <c r="R181"/>
  <c r="P181"/>
  <c r="BI180"/>
  <c r="BH180"/>
  <c r="BG180"/>
  <c r="BF180"/>
  <c r="T180"/>
  <c r="R180"/>
  <c r="P180"/>
  <c r="BI179"/>
  <c r="BH179"/>
  <c r="BG179"/>
  <c r="BF179"/>
  <c r="T179"/>
  <c r="R179"/>
  <c r="P179"/>
  <c r="BI177"/>
  <c r="BH177"/>
  <c r="BG177"/>
  <c r="BF177"/>
  <c r="T177"/>
  <c r="R177"/>
  <c r="P177"/>
  <c r="BI176"/>
  <c r="BH176"/>
  <c r="BG176"/>
  <c r="BF176"/>
  <c r="T176"/>
  <c r="R176"/>
  <c r="P176"/>
  <c r="BI175"/>
  <c r="BH175"/>
  <c r="BG175"/>
  <c r="BF175"/>
  <c r="T175"/>
  <c r="R175"/>
  <c r="P175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J130"/>
  <c r="J129"/>
  <c r="F129"/>
  <c r="F127"/>
  <c r="E125"/>
  <c r="J92"/>
  <c r="J91"/>
  <c r="F91"/>
  <c r="F89"/>
  <c r="E87"/>
  <c r="J18"/>
  <c r="E18"/>
  <c r="F130"/>
  <c r="J17"/>
  <c r="J12"/>
  <c r="J127"/>
  <c r="E7"/>
  <c r="E123"/>
  <c i="1" r="L90"/>
  <c r="AM90"/>
  <c r="AM89"/>
  <c r="L89"/>
  <c r="AM87"/>
  <c r="L87"/>
  <c r="L85"/>
  <c r="L84"/>
  <c i="3" r="J242"/>
  <c r="J231"/>
  <c r="BK215"/>
  <c r="J204"/>
  <c r="J195"/>
  <c r="BK183"/>
  <c r="J174"/>
  <c r="BK169"/>
  <c r="BK163"/>
  <c r="J154"/>
  <c r="J146"/>
  <c r="BK300"/>
  <c r="BK288"/>
  <c r="BK279"/>
  <c r="J272"/>
  <c r="J257"/>
  <c r="J250"/>
  <c r="BK243"/>
  <c r="BK237"/>
  <c r="BK226"/>
  <c r="BK219"/>
  <c r="J209"/>
  <c r="BK203"/>
  <c r="J196"/>
  <c r="J183"/>
  <c r="BK166"/>
  <c r="BK158"/>
  <c r="BK154"/>
  <c r="J151"/>
  <c r="BK143"/>
  <c i="4" r="BK214"/>
  <c r="BK207"/>
  <c r="J187"/>
  <c r="BK166"/>
  <c r="BK153"/>
  <c r="BK146"/>
  <c r="BK143"/>
  <c i="2" r="J34"/>
  <c r="BK248"/>
  <c r="BK246"/>
  <c r="BK244"/>
  <c r="J243"/>
  <c r="BK240"/>
  <c r="J238"/>
  <c r="J236"/>
  <c r="J233"/>
  <c r="J231"/>
  <c r="BK228"/>
  <c r="BK226"/>
  <c r="BK222"/>
  <c r="BK220"/>
  <c r="BK217"/>
  <c r="BK213"/>
  <c r="J211"/>
  <c r="BK208"/>
  <c r="J206"/>
  <c r="J200"/>
  <c r="BK197"/>
  <c r="J193"/>
  <c r="BK190"/>
  <c r="J187"/>
  <c r="BK181"/>
  <c r="J179"/>
  <c r="BK175"/>
  <c r="J171"/>
  <c r="J169"/>
  <c r="BK165"/>
  <c r="BK161"/>
  <c r="BK159"/>
  <c r="J157"/>
  <c r="BK152"/>
  <c r="J149"/>
  <c r="BK146"/>
  <c r="J144"/>
  <c r="BK141"/>
  <c r="BK136"/>
  <c i="3" r="J289"/>
  <c r="BK277"/>
  <c r="BK267"/>
  <c r="J255"/>
  <c r="J245"/>
  <c r="BK229"/>
  <c r="BK211"/>
  <c r="J201"/>
  <c r="J189"/>
  <c r="J179"/>
  <c r="J169"/>
  <c r="J149"/>
  <c r="BK296"/>
  <c r="BK289"/>
  <c r="J279"/>
  <c r="J268"/>
  <c r="J260"/>
  <c r="BK242"/>
  <c r="BK231"/>
  <c r="J219"/>
  <c r="J206"/>
  <c r="BK188"/>
  <c r="BK179"/>
  <c r="J167"/>
  <c r="BK160"/>
  <c r="BK310"/>
  <c r="J304"/>
  <c r="BK275"/>
  <c r="J258"/>
  <c r="BK244"/>
  <c r="BK224"/>
  <c r="J192"/>
  <c r="J175"/>
  <c r="J152"/>
  <c r="J294"/>
  <c r="J275"/>
  <c r="BK265"/>
  <c r="J246"/>
  <c r="BK234"/>
  <c r="J220"/>
  <c r="BK209"/>
  <c r="BK196"/>
  <c r="J182"/>
  <c r="J173"/>
  <c r="BK168"/>
  <c r="J160"/>
  <c r="BK152"/>
  <c r="J134"/>
  <c r="BK290"/>
  <c r="BK276"/>
  <c r="J261"/>
  <c r="J248"/>
  <c r="J227"/>
  <c r="BK218"/>
  <c r="J207"/>
  <c r="BK201"/>
  <c r="J184"/>
  <c r="BK165"/>
  <c r="J157"/>
  <c r="BK149"/>
  <c i="4" r="J216"/>
  <c r="J209"/>
  <c r="BK193"/>
  <c r="J168"/>
  <c r="J156"/>
  <c r="J144"/>
  <c r="BK228"/>
  <c r="J225"/>
  <c r="BK218"/>
  <c r="BK215"/>
  <c r="BK208"/>
  <c r="BK204"/>
  <c r="BK197"/>
  <c r="J195"/>
  <c r="J192"/>
  <c r="BK187"/>
  <c r="J184"/>
  <c r="BK181"/>
  <c r="J177"/>
  <c r="J173"/>
  <c r="J162"/>
  <c r="BK157"/>
  <c r="J151"/>
  <c r="BK142"/>
  <c r="J137"/>
  <c r="BK226"/>
  <c r="J218"/>
  <c r="BK209"/>
  <c r="BK202"/>
  <c r="BK192"/>
  <c r="BK183"/>
  <c r="J180"/>
  <c r="BK173"/>
  <c r="BK164"/>
  <c r="BK149"/>
  <c r="BK145"/>
  <c r="BK141"/>
  <c r="BK220"/>
  <c r="J208"/>
  <c r="J206"/>
  <c r="BK200"/>
  <c r="J194"/>
  <c r="BK186"/>
  <c r="J182"/>
  <c r="BK178"/>
  <c r="J176"/>
  <c r="BK174"/>
  <c r="BK168"/>
  <c r="J164"/>
  <c r="BK160"/>
  <c r="J157"/>
  <c r="BK151"/>
  <c r="BK147"/>
  <c r="J141"/>
  <c r="BK137"/>
  <c r="J210"/>
  <c r="BK198"/>
  <c r="BK196"/>
  <c r="J186"/>
  <c r="BK180"/>
  <c r="J175"/>
  <c r="J158"/>
  <c r="BK150"/>
  <c r="BK148"/>
  <c r="J142"/>
  <c r="BK139"/>
  <c i="5" r="J168"/>
  <c r="BK154"/>
  <c r="J151"/>
  <c r="J145"/>
  <c r="J137"/>
  <c r="J131"/>
  <c r="J141"/>
  <c r="BK137"/>
  <c r="BK129"/>
  <c r="BK126"/>
  <c r="J172"/>
  <c r="J170"/>
  <c r="J167"/>
  <c r="J162"/>
  <c r="BK156"/>
  <c r="BK151"/>
  <c r="BK141"/>
  <c r="J171"/>
  <c r="J169"/>
  <c r="BK167"/>
  <c i="2" r="BK225"/>
  <c r="J219"/>
  <c r="BK215"/>
  <c r="J212"/>
  <c r="J209"/>
  <c r="J204"/>
  <c r="BK199"/>
  <c r="J197"/>
  <c r="BK193"/>
  <c r="J191"/>
  <c r="BK188"/>
  <c r="J182"/>
  <c r="BK179"/>
  <c r="J175"/>
  <c r="BK172"/>
  <c r="J170"/>
  <c r="BK167"/>
  <c r="BK163"/>
  <c r="J159"/>
  <c r="J156"/>
  <c r="J151"/>
  <c r="BK148"/>
  <c r="BK145"/>
  <c r="BK142"/>
  <c r="BK138"/>
  <c i="3" r="BK306"/>
  <c r="J281"/>
  <c r="BK269"/>
  <c r="BK259"/>
  <c r="BK235"/>
  <c r="J225"/>
  <c r="J208"/>
  <c r="BK197"/>
  <c r="J180"/>
  <c r="BK175"/>
  <c r="J166"/>
  <c r="J135"/>
  <c r="BK284"/>
  <c r="J276"/>
  <c r="BK266"/>
  <c r="BK253"/>
  <c r="J239"/>
  <c r="BK227"/>
  <c r="BK207"/>
  <c r="J191"/>
  <c r="BK174"/>
  <c r="J161"/>
  <c r="BK139"/>
  <c r="BK308"/>
  <c r="BK292"/>
  <c r="BK271"/>
  <c r="J251"/>
  <c r="J235"/>
  <c r="J202"/>
  <c r="J170"/>
  <c r="J147"/>
  <c r="BK282"/>
  <c r="J269"/>
  <c i="2" r="F34"/>
  <c r="BK249"/>
  <c r="J248"/>
  <c r="J246"/>
  <c r="J245"/>
  <c r="BK242"/>
  <c r="J241"/>
  <c r="J239"/>
  <c r="BK237"/>
  <c r="BK234"/>
  <c r="BK232"/>
  <c r="BK230"/>
  <c r="J229"/>
  <c r="J227"/>
  <c r="J225"/>
  <c r="J222"/>
  <c r="J220"/>
  <c r="J217"/>
  <c r="J215"/>
  <c r="BK211"/>
  <c r="BK209"/>
  <c r="BK207"/>
  <c r="BK204"/>
  <c r="BK200"/>
  <c r="J198"/>
  <c r="BK194"/>
  <c r="J192"/>
  <c r="J189"/>
  <c r="BK184"/>
  <c r="J181"/>
  <c r="BK176"/>
  <c r="BK174"/>
  <c r="J173"/>
  <c r="BK170"/>
  <c r="J168"/>
  <c r="J166"/>
  <c r="J163"/>
  <c r="J161"/>
  <c r="BK158"/>
  <c r="BK156"/>
  <c r="BK153"/>
  <c r="BK151"/>
  <c r="BK149"/>
  <c r="J147"/>
  <c r="J145"/>
  <c r="J143"/>
  <c r="BK139"/>
  <c r="BK137"/>
  <c r="F35"/>
  <c i="3" r="J290"/>
  <c r="J278"/>
  <c r="J264"/>
  <c r="J259"/>
  <c r="BK250"/>
  <c r="BK236"/>
  <c r="J224"/>
  <c r="J211"/>
  <c r="J197"/>
  <c r="BK184"/>
  <c r="J172"/>
  <c r="BK164"/>
  <c r="BK157"/>
  <c r="J137"/>
  <c r="J310"/>
  <c r="BK298"/>
  <c r="J273"/>
  <c r="BK263"/>
  <c r="BK245"/>
  <c r="BK238"/>
  <c r="J222"/>
  <c r="J200"/>
  <c r="BK186"/>
  <c r="J150"/>
  <c r="BK134"/>
  <c r="BK285"/>
  <c r="J270"/>
  <c r="BK262"/>
  <c r="BK255"/>
  <c r="J237"/>
  <c r="J205"/>
  <c r="J186"/>
  <c r="BK181"/>
  <c r="BK171"/>
  <c r="BK167"/>
  <c r="J159"/>
  <c r="BK150"/>
  <c r="BK137"/>
  <c r="BK293"/>
  <c r="J280"/>
  <c r="J267"/>
  <c r="J249"/>
  <c r="BK241"/>
  <c r="BK233"/>
  <c r="BK222"/>
  <c r="BK216"/>
  <c r="BK202"/>
  <c r="BK195"/>
  <c r="BK177"/>
  <c r="J162"/>
  <c r="J153"/>
  <c r="BK146"/>
  <c i="4" r="J215"/>
  <c r="J204"/>
  <c r="J170"/>
  <c r="J160"/>
  <c r="J148"/>
  <c r="BK140"/>
  <c r="J226"/>
  <c r="BK222"/>
  <c r="BK216"/>
  <c r="J214"/>
  <c r="BK206"/>
  <c r="J202"/>
  <c r="J196"/>
  <c r="BK194"/>
  <c r="BK191"/>
  <c r="J185"/>
  <c r="J183"/>
  <c r="J179"/>
  <c r="J174"/>
  <c r="J163"/>
  <c r="BK155"/>
  <c r="BK144"/>
  <c r="J138"/>
  <c r="J228"/>
  <c r="BK225"/>
  <c r="BK210"/>
  <c r="BK203"/>
  <c r="J193"/>
  <c r="J189"/>
  <c r="BK182"/>
  <c r="BK176"/>
  <c r="J167"/>
  <c r="BK156"/>
  <c r="J147"/>
  <c r="J143"/>
  <c r="J139"/>
  <c r="J211"/>
  <c r="J207"/>
  <c r="J203"/>
  <c r="J198"/>
  <c r="BK189"/>
  <c r="BK184"/>
  <c r="J181"/>
  <c r="BK177"/>
  <c r="BK175"/>
  <c r="BK170"/>
  <c r="BK167"/>
  <c r="BK162"/>
  <c r="BK158"/>
  <c r="J153"/>
  <c r="J150"/>
  <c r="J146"/>
  <c r="BK138"/>
  <c r="J220"/>
  <c r="J200"/>
  <c r="J197"/>
  <c r="J191"/>
  <c r="BK185"/>
  <c r="BK179"/>
  <c r="J166"/>
  <c r="J155"/>
  <c r="J149"/>
  <c r="J145"/>
  <c r="J140"/>
  <c i="5" r="J160"/>
  <c r="J152"/>
  <c r="BK149"/>
  <c r="J133"/>
  <c r="BK143"/>
  <c r="J138"/>
  <c r="J135"/>
  <c r="BK127"/>
  <c r="BK172"/>
  <c r="BK171"/>
  <c r="BK169"/>
  <c r="BK164"/>
  <c r="BK158"/>
  <c r="BK155"/>
  <c r="BK147"/>
  <c r="J140"/>
  <c r="BK170"/>
  <c r="BK168"/>
  <c r="J164"/>
  <c r="BK162"/>
  <c r="BK160"/>
  <c r="J158"/>
  <c r="J156"/>
  <c r="J155"/>
  <c r="J154"/>
  <c r="BK152"/>
  <c r="J149"/>
  <c r="J147"/>
  <c r="BK145"/>
  <c r="J143"/>
  <c r="BK140"/>
  <c r="BK138"/>
  <c r="BK135"/>
  <c r="BK133"/>
  <c r="BK131"/>
  <c r="J129"/>
  <c r="J126"/>
  <c r="J127"/>
  <c i="6" r="BK164"/>
  <c r="BK158"/>
  <c r="BK157"/>
  <c r="J155"/>
  <c r="BK152"/>
  <c r="BK150"/>
  <c r="J149"/>
  <c r="J146"/>
  <c r="J144"/>
  <c r="BK140"/>
  <c r="J139"/>
  <c r="BK138"/>
  <c r="J137"/>
  <c r="J134"/>
  <c r="J166"/>
  <c r="J164"/>
  <c r="BK162"/>
  <c r="BK160"/>
  <c r="J158"/>
  <c r="BK155"/>
  <c r="BK154"/>
  <c r="J153"/>
  <c r="J152"/>
  <c r="BK151"/>
  <c r="J150"/>
  <c r="J145"/>
  <c r="J141"/>
  <c r="J138"/>
  <c r="J136"/>
  <c r="J132"/>
  <c r="J129"/>
  <c r="BK127"/>
  <c r="BK126"/>
  <c r="BK166"/>
  <c r="BK159"/>
  <c r="J151"/>
  <c r="BK149"/>
  <c r="J148"/>
  <c r="BK146"/>
  <c r="BK144"/>
  <c r="BK143"/>
  <c r="BK141"/>
  <c r="BK137"/>
  <c r="BK136"/>
  <c r="BK133"/>
  <c r="BK132"/>
  <c r="BK129"/>
  <c r="BK128"/>
  <c r="J126"/>
  <c r="J161"/>
  <c r="J160"/>
  <c r="J157"/>
  <c r="J154"/>
  <c r="BK148"/>
  <c r="BK145"/>
  <c r="J143"/>
  <c r="J142"/>
  <c r="J140"/>
  <c r="BK139"/>
  <c r="J133"/>
  <c r="BK130"/>
  <c r="J162"/>
  <c r="BK161"/>
  <c r="J159"/>
  <c r="BK153"/>
  <c r="BK142"/>
  <c r="BK134"/>
  <c r="J130"/>
  <c r="J128"/>
  <c r="J127"/>
  <c i="2" r="F36"/>
  <c r="J249"/>
  <c r="BK247"/>
  <c r="BK245"/>
  <c r="BK243"/>
  <c r="BK241"/>
  <c r="BK239"/>
  <c r="BK236"/>
  <c r="BK233"/>
  <c r="J232"/>
  <c r="BK229"/>
  <c r="BK227"/>
  <c r="BK224"/>
  <c r="BK221"/>
  <c r="BK219"/>
  <c r="BK216"/>
  <c r="J213"/>
  <c r="J210"/>
  <c r="J207"/>
  <c r="BK202"/>
  <c r="J199"/>
  <c r="J196"/>
  <c r="BK192"/>
  <c r="J190"/>
  <c r="BK187"/>
  <c r="BK182"/>
  <c r="J180"/>
  <c r="J177"/>
  <c r="J174"/>
  <c r="J172"/>
  <c r="BK168"/>
  <c r="BK166"/>
  <c r="BK162"/>
  <c r="BK160"/>
  <c r="BK157"/>
  <c r="BK155"/>
  <c r="J153"/>
  <c r="BK150"/>
  <c r="J148"/>
  <c r="J146"/>
  <c r="BK143"/>
  <c r="J141"/>
  <c r="J138"/>
  <c r="J136"/>
  <c i="3" r="J292"/>
  <c r="J284"/>
  <c r="J271"/>
  <c r="J262"/>
  <c r="BK251"/>
  <c r="J238"/>
  <c r="J230"/>
  <c r="J223"/>
  <c r="J203"/>
  <c r="J188"/>
  <c r="J177"/>
  <c r="BK172"/>
  <c r="BK161"/>
  <c r="J143"/>
  <c r="BK294"/>
  <c r="J282"/>
  <c r="BK273"/>
  <c r="J263"/>
  <c r="BK258"/>
  <c r="J252"/>
  <c r="BK240"/>
  <c r="J229"/>
  <c r="J216"/>
  <c r="BK205"/>
  <c r="BK194"/>
  <c r="J181"/>
  <c r="J171"/>
  <c r="J163"/>
  <c r="BK144"/>
  <c r="J306"/>
  <c r="J300"/>
  <c r="BK278"/>
  <c r="J266"/>
  <c r="BK249"/>
  <c r="J236"/>
  <c r="J218"/>
  <c r="BK189"/>
  <c r="J156"/>
  <c r="BK135"/>
  <c r="J287"/>
  <c r="J274"/>
  <c r="BK260"/>
  <c r="BK254"/>
  <c r="BK248"/>
  <c r="J241"/>
  <c r="BK225"/>
  <c r="J199"/>
  <c r="BK191"/>
  <c i="1" r="AS94"/>
  <c i="2" r="F37"/>
  <c r="J247"/>
  <c r="J244"/>
  <c r="J242"/>
  <c r="J240"/>
  <c r="BK238"/>
  <c r="J237"/>
  <c r="J234"/>
  <c r="BK231"/>
  <c r="J230"/>
  <c r="J228"/>
  <c r="J226"/>
  <c r="J224"/>
  <c r="J221"/>
  <c r="J216"/>
  <c r="BK212"/>
  <c r="BK210"/>
  <c r="J208"/>
  <c r="BK206"/>
  <c r="J202"/>
  <c r="BK198"/>
  <c r="BK196"/>
  <c r="J194"/>
  <c r="BK191"/>
  <c r="BK189"/>
  <c r="J188"/>
  <c r="J184"/>
  <c r="BK180"/>
  <c r="BK177"/>
  <c r="J176"/>
  <c r="BK173"/>
  <c r="BK171"/>
  <c r="BK169"/>
  <c r="J167"/>
  <c r="J165"/>
  <c r="J162"/>
  <c r="J160"/>
  <c r="J158"/>
  <c r="J155"/>
  <c r="J152"/>
  <c r="J150"/>
  <c r="BK147"/>
  <c r="BK144"/>
  <c r="J142"/>
  <c r="J139"/>
  <c r="J137"/>
  <c i="3" r="J296"/>
  <c r="J288"/>
  <c r="BK274"/>
  <c r="J265"/>
  <c r="J254"/>
  <c r="J243"/>
  <c r="J233"/>
  <c r="J226"/>
  <c r="BK213"/>
  <c r="BK206"/>
  <c r="BK200"/>
  <c r="BK182"/>
  <c r="J176"/>
  <c r="BK173"/>
  <c r="J168"/>
  <c r="J144"/>
  <c r="J139"/>
  <c r="BK287"/>
  <c r="BK280"/>
  <c r="BK272"/>
  <c r="BK261"/>
  <c r="BK256"/>
  <c r="BK246"/>
  <c r="J234"/>
  <c r="BK223"/>
  <c r="BK208"/>
  <c r="BK199"/>
  <c r="BK185"/>
  <c r="BK176"/>
  <c r="J165"/>
  <c r="BK153"/>
  <c r="J308"/>
  <c r="BK304"/>
  <c r="BK281"/>
  <c r="BK270"/>
  <c r="BK252"/>
  <c r="BK239"/>
  <c r="BK228"/>
  <c r="J194"/>
  <c r="BK178"/>
  <c r="BK159"/>
  <c r="J141"/>
  <c r="J293"/>
  <c r="BK268"/>
  <c r="BK257"/>
  <c r="J253"/>
  <c r="BK230"/>
  <c r="J213"/>
  <c r="J198"/>
  <c r="J185"/>
  <c r="BK180"/>
  <c r="BK170"/>
  <c r="BK162"/>
  <c r="J158"/>
  <c r="BK151"/>
  <c r="BK141"/>
  <c r="J298"/>
  <c r="J285"/>
  <c r="J277"/>
  <c r="BK264"/>
  <c r="J256"/>
  <c r="J244"/>
  <c r="J240"/>
  <c r="J228"/>
  <c r="BK220"/>
  <c r="J215"/>
  <c r="BK204"/>
  <c r="BK198"/>
  <c r="BK192"/>
  <c r="J178"/>
  <c r="J164"/>
  <c r="BK156"/>
  <c r="BK147"/>
  <c i="4" r="J222"/>
  <c r="BK211"/>
  <c r="BK195"/>
  <c r="J178"/>
  <c r="BK163"/>
  <c i="2" l="1" r="P135"/>
  <c r="R135"/>
  <c r="T140"/>
  <c r="R164"/>
  <c r="R178"/>
  <c r="T186"/>
  <c r="R205"/>
  <c r="R214"/>
  <c r="P223"/>
  <c r="BK235"/>
  <c r="J235"/>
  <c r="J113"/>
  <c r="BK140"/>
  <c r="J140"/>
  <c r="J99"/>
  <c r="P154"/>
  <c r="T154"/>
  <c r="BK178"/>
  <c r="J178"/>
  <c r="J102"/>
  <c r="R186"/>
  <c r="R195"/>
  <c r="BK205"/>
  <c r="J205"/>
  <c r="J109"/>
  <c r="P214"/>
  <c r="BK223"/>
  <c r="J223"/>
  <c r="J112"/>
  <c r="R235"/>
  <c i="3" r="P133"/>
  <c r="BK148"/>
  <c r="J148"/>
  <c r="J99"/>
  <c r="T155"/>
  <c r="P187"/>
  <c r="T187"/>
  <c r="BK210"/>
  <c r="J210"/>
  <c r="J103"/>
  <c r="P232"/>
  <c r="T247"/>
  <c r="R291"/>
  <c r="P295"/>
  <c r="BK305"/>
  <c r="J305"/>
  <c r="J111"/>
  <c i="4" r="T154"/>
  <c r="BK161"/>
  <c r="J161"/>
  <c r="J102"/>
  <c r="BK165"/>
  <c r="J165"/>
  <c r="J103"/>
  <c r="R172"/>
  <c r="P205"/>
  <c r="P213"/>
  <c r="P212"/>
  <c r="T219"/>
  <c r="P224"/>
  <c r="P223"/>
  <c i="5" r="P125"/>
  <c r="P132"/>
  <c r="T139"/>
  <c r="T146"/>
  <c r="T153"/>
  <c r="T157"/>
  <c r="R166"/>
  <c i="2" r="P140"/>
  <c r="R154"/>
  <c r="P164"/>
  <c r="P178"/>
  <c r="P186"/>
  <c r="T195"/>
  <c r="T205"/>
  <c r="T214"/>
  <c r="R223"/>
  <c r="P235"/>
  <c i="3" r="T133"/>
  <c r="P155"/>
  <c r="BK187"/>
  <c r="J187"/>
  <c r="J101"/>
  <c r="R187"/>
  <c r="T190"/>
  <c r="BK232"/>
  <c r="J232"/>
  <c r="J104"/>
  <c r="R232"/>
  <c r="T232"/>
  <c r="BK286"/>
  <c r="J286"/>
  <c r="J106"/>
  <c r="BK291"/>
  <c r="J291"/>
  <c r="J107"/>
  <c r="T291"/>
  <c r="T305"/>
  <c r="T302"/>
  <c i="4" r="T136"/>
  <c r="P154"/>
  <c r="P161"/>
  <c r="P165"/>
  <c r="T172"/>
  <c r="T213"/>
  <c r="T212"/>
  <c r="BK219"/>
  <c r="J219"/>
  <c r="J111"/>
  <c r="BK224"/>
  <c r="J224"/>
  <c r="J113"/>
  <c i="5" r="R125"/>
  <c r="T132"/>
  <c r="R139"/>
  <c r="P146"/>
  <c r="R153"/>
  <c r="R157"/>
  <c r="P166"/>
  <c i="2" r="BK135"/>
  <c r="J135"/>
  <c r="J98"/>
  <c r="R140"/>
  <c r="BK164"/>
  <c r="J164"/>
  <c r="J101"/>
  <c r="T178"/>
  <c r="BK195"/>
  <c r="J195"/>
  <c r="J106"/>
  <c r="BK214"/>
  <c r="J214"/>
  <c r="J110"/>
  <c r="P218"/>
  <c r="R218"/>
  <c r="T223"/>
  <c i="3" r="BK133"/>
  <c r="P148"/>
  <c r="R148"/>
  <c r="T148"/>
  <c r="BK190"/>
  <c r="J190"/>
  <c r="J102"/>
  <c r="R210"/>
  <c r="R247"/>
  <c r="R286"/>
  <c r="T295"/>
  <c i="4" r="R136"/>
  <c r="BK172"/>
  <c r="J172"/>
  <c r="J106"/>
  <c r="R205"/>
  <c r="R213"/>
  <c r="R212"/>
  <c r="P219"/>
  <c r="T224"/>
  <c r="T223"/>
  <c i="5" r="BK132"/>
  <c r="J132"/>
  <c r="J98"/>
  <c r="BK139"/>
  <c r="J139"/>
  <c r="J99"/>
  <c r="R146"/>
  <c r="BK157"/>
  <c r="J157"/>
  <c r="J102"/>
  <c r="BK166"/>
  <c r="J166"/>
  <c r="J104"/>
  <c i="6" r="T125"/>
  <c r="P135"/>
  <c r="P147"/>
  <c i="2" r="T135"/>
  <c r="BK154"/>
  <c r="J154"/>
  <c r="J100"/>
  <c r="T164"/>
  <c r="BK186"/>
  <c r="J186"/>
  <c r="J105"/>
  <c r="P195"/>
  <c r="P205"/>
  <c r="BK218"/>
  <c r="J218"/>
  <c r="J111"/>
  <c r="T218"/>
  <c r="T235"/>
  <c i="3" r="BK155"/>
  <c r="J155"/>
  <c r="J100"/>
  <c r="R190"/>
  <c r="T210"/>
  <c r="P247"/>
  <c r="T286"/>
  <c r="BK295"/>
  <c r="J295"/>
  <c r="J108"/>
  <c r="P305"/>
  <c r="P302"/>
  <c i="4" r="P136"/>
  <c r="P135"/>
  <c r="R154"/>
  <c r="R161"/>
  <c r="R165"/>
  <c r="T165"/>
  <c r="T205"/>
  <c r="R219"/>
  <c i="5" r="BK125"/>
  <c r="J125"/>
  <c r="J97"/>
  <c r="R132"/>
  <c r="BK146"/>
  <c r="J146"/>
  <c r="J100"/>
  <c r="P153"/>
  <c r="P157"/>
  <c r="T166"/>
  <c i="6" r="BK125"/>
  <c r="J125"/>
  <c r="J98"/>
  <c r="P125"/>
  <c r="BK131"/>
  <c r="J131"/>
  <c r="J99"/>
  <c r="R131"/>
  <c r="T131"/>
  <c r="T135"/>
  <c r="R147"/>
  <c i="3" r="R133"/>
  <c r="R155"/>
  <c r="P190"/>
  <c r="P210"/>
  <c r="BK247"/>
  <c r="J247"/>
  <c r="J105"/>
  <c r="P286"/>
  <c r="P291"/>
  <c r="R295"/>
  <c r="R305"/>
  <c r="R302"/>
  <c i="4" r="BK136"/>
  <c r="J136"/>
  <c r="J98"/>
  <c r="BK154"/>
  <c r="J154"/>
  <c r="J100"/>
  <c r="T161"/>
  <c r="P172"/>
  <c r="P171"/>
  <c r="BK205"/>
  <c r="J205"/>
  <c r="J107"/>
  <c r="BK213"/>
  <c r="J213"/>
  <c r="J109"/>
  <c r="R224"/>
  <c r="R223"/>
  <c i="5" r="T125"/>
  <c r="P139"/>
  <c r="BK153"/>
  <c r="J153"/>
  <c r="J101"/>
  <c i="6" r="R125"/>
  <c r="P131"/>
  <c r="BK135"/>
  <c r="J135"/>
  <c r="J100"/>
  <c r="R135"/>
  <c r="BK147"/>
  <c r="J147"/>
  <c r="J101"/>
  <c r="T147"/>
  <c r="BK156"/>
  <c r="J156"/>
  <c r="J102"/>
  <c r="P156"/>
  <c r="R156"/>
  <c r="T156"/>
  <c r="BK163"/>
  <c r="J163"/>
  <c r="J103"/>
  <c r="P163"/>
  <c r="R163"/>
  <c r="T163"/>
  <c i="2" r="BK201"/>
  <c r="J201"/>
  <c r="J107"/>
  <c r="BK203"/>
  <c r="J203"/>
  <c r="J108"/>
  <c r="BK183"/>
  <c r="J183"/>
  <c r="J103"/>
  <c i="4" r="BK152"/>
  <c r="J152"/>
  <c r="J99"/>
  <c r="BK217"/>
  <c r="J217"/>
  <c r="J110"/>
  <c i="3" r="BK303"/>
  <c r="J303"/>
  <c r="J110"/>
  <c i="4" r="BK227"/>
  <c r="J227"/>
  <c r="J114"/>
  <c r="BK159"/>
  <c r="J159"/>
  <c r="J101"/>
  <c i="5" r="BK163"/>
  <c r="J163"/>
  <c r="J103"/>
  <c i="4" r="BK169"/>
  <c r="J169"/>
  <c r="J104"/>
  <c i="6" r="F92"/>
  <c r="J117"/>
  <c r="BE126"/>
  <c r="BE133"/>
  <c r="BE140"/>
  <c r="BE151"/>
  <c r="BE152"/>
  <c r="BE128"/>
  <c r="BE129"/>
  <c r="BE138"/>
  <c r="BE144"/>
  <c r="BE146"/>
  <c r="BE155"/>
  <c r="BE158"/>
  <c r="BE159"/>
  <c r="BE150"/>
  <c r="BE161"/>
  <c r="E113"/>
  <c r="BE130"/>
  <c r="BE134"/>
  <c r="BE139"/>
  <c r="BE141"/>
  <c r="BE143"/>
  <c r="BE149"/>
  <c r="BE157"/>
  <c r="BE162"/>
  <c r="BE164"/>
  <c r="BE127"/>
  <c r="BE132"/>
  <c r="BE136"/>
  <c r="BE137"/>
  <c r="BE142"/>
  <c r="BE145"/>
  <c r="BE148"/>
  <c r="BE153"/>
  <c r="BE154"/>
  <c r="BE160"/>
  <c r="BE166"/>
  <c i="4" r="BK135"/>
  <c i="5" r="J89"/>
  <c r="E114"/>
  <c r="BE135"/>
  <c r="BE140"/>
  <c r="BE143"/>
  <c r="BE145"/>
  <c r="BE151"/>
  <c r="BE152"/>
  <c r="BE156"/>
  <c r="BE158"/>
  <c r="BE168"/>
  <c r="BE169"/>
  <c r="BE170"/>
  <c r="F121"/>
  <c r="BE127"/>
  <c r="BE129"/>
  <c r="BE131"/>
  <c r="BE133"/>
  <c r="BE137"/>
  <c r="BE149"/>
  <c r="BE154"/>
  <c r="BE155"/>
  <c r="BE160"/>
  <c r="BE162"/>
  <c r="BE164"/>
  <c r="BE167"/>
  <c r="BE171"/>
  <c i="4" r="BK171"/>
  <c r="J171"/>
  <c r="J105"/>
  <c r="BK223"/>
  <c r="J223"/>
  <c r="J112"/>
  <c i="5" r="BE126"/>
  <c r="BE138"/>
  <c r="BE141"/>
  <c r="BE147"/>
  <c r="BE172"/>
  <c i="3" r="J133"/>
  <c r="J98"/>
  <c i="4" r="BE144"/>
  <c r="BE153"/>
  <c r="BE164"/>
  <c r="BE168"/>
  <c r="BE182"/>
  <c r="BE183"/>
  <c r="BE184"/>
  <c r="BE187"/>
  <c r="BE189"/>
  <c r="BE193"/>
  <c r="BE194"/>
  <c r="J89"/>
  <c r="E124"/>
  <c r="F131"/>
  <c r="BE141"/>
  <c r="BE143"/>
  <c r="BE149"/>
  <c r="BE155"/>
  <c r="BE163"/>
  <c r="BE166"/>
  <c r="BE176"/>
  <c r="BE180"/>
  <c r="BE191"/>
  <c r="BE196"/>
  <c r="BE204"/>
  <c r="BE207"/>
  <c r="BE209"/>
  <c r="BE210"/>
  <c r="BE211"/>
  <c r="BE218"/>
  <c r="BE142"/>
  <c r="BE157"/>
  <c r="BE162"/>
  <c r="BE167"/>
  <c r="BE174"/>
  <c r="BE175"/>
  <c r="BE177"/>
  <c r="BE181"/>
  <c r="BE185"/>
  <c r="BE186"/>
  <c r="BE195"/>
  <c r="BE197"/>
  <c r="BE214"/>
  <c r="BE215"/>
  <c r="BE216"/>
  <c r="BE222"/>
  <c r="BE226"/>
  <c r="BE228"/>
  <c r="BE137"/>
  <c r="BE140"/>
  <c r="BE146"/>
  <c r="BE148"/>
  <c r="BE150"/>
  <c r="BE156"/>
  <c r="BE160"/>
  <c r="BE170"/>
  <c r="BE173"/>
  <c r="BE178"/>
  <c r="BE200"/>
  <c r="BE202"/>
  <c r="BE138"/>
  <c r="BE139"/>
  <c r="BE145"/>
  <c r="BE147"/>
  <c r="BE151"/>
  <c r="BE158"/>
  <c r="BE179"/>
  <c r="BE192"/>
  <c r="BE198"/>
  <c r="BE203"/>
  <c r="BE206"/>
  <c r="BE208"/>
  <c r="BE220"/>
  <c r="BE225"/>
  <c i="3" r="BE135"/>
  <c r="BE156"/>
  <c r="BE157"/>
  <c r="BE161"/>
  <c r="BE163"/>
  <c r="BE182"/>
  <c r="BE184"/>
  <c r="BE185"/>
  <c r="BE188"/>
  <c r="BE205"/>
  <c r="BE206"/>
  <c r="BE208"/>
  <c r="BE211"/>
  <c r="BE229"/>
  <c r="BE230"/>
  <c r="BE239"/>
  <c r="BE249"/>
  <c r="BE255"/>
  <c r="BE256"/>
  <c r="BE258"/>
  <c r="BE260"/>
  <c r="BE265"/>
  <c r="BE266"/>
  <c r="BE268"/>
  <c r="BE271"/>
  <c r="BE279"/>
  <c r="BE281"/>
  <c r="BE284"/>
  <c r="BE287"/>
  <c r="BE294"/>
  <c r="E121"/>
  <c r="F128"/>
  <c r="BE139"/>
  <c r="BE143"/>
  <c r="BE144"/>
  <c r="BE147"/>
  <c r="BE153"/>
  <c r="BE159"/>
  <c r="BE164"/>
  <c r="BE175"/>
  <c r="BE177"/>
  <c r="BE179"/>
  <c r="BE192"/>
  <c r="BE194"/>
  <c r="BE195"/>
  <c r="BE197"/>
  <c r="BE198"/>
  <c r="BE200"/>
  <c r="BE201"/>
  <c r="BE203"/>
  <c r="BE204"/>
  <c r="BE216"/>
  <c r="BE219"/>
  <c r="BE220"/>
  <c r="BE223"/>
  <c r="BE233"/>
  <c r="BE235"/>
  <c r="BE236"/>
  <c r="BE238"/>
  <c r="BE240"/>
  <c r="BE244"/>
  <c r="BE245"/>
  <c r="BE250"/>
  <c r="BE272"/>
  <c r="BE278"/>
  <c r="BE280"/>
  <c r="BE285"/>
  <c r="BE288"/>
  <c r="BE289"/>
  <c r="BE298"/>
  <c r="BE146"/>
  <c r="BE149"/>
  <c r="BE154"/>
  <c r="BE167"/>
  <c r="BE168"/>
  <c r="BE169"/>
  <c r="BE171"/>
  <c r="BE173"/>
  <c r="BE174"/>
  <c r="BE176"/>
  <c r="BE180"/>
  <c r="BE181"/>
  <c r="BE191"/>
  <c r="BE199"/>
  <c r="BE226"/>
  <c r="BE227"/>
  <c r="BE257"/>
  <c r="BE262"/>
  <c r="BE269"/>
  <c r="BE274"/>
  <c r="BE277"/>
  <c r="BE296"/>
  <c r="BE304"/>
  <c r="BE310"/>
  <c r="BE306"/>
  <c r="BE308"/>
  <c r="J89"/>
  <c r="BE134"/>
  <c r="BE151"/>
  <c r="BE152"/>
  <c r="BE158"/>
  <c r="BE162"/>
  <c r="BE166"/>
  <c r="BE172"/>
  <c r="BE189"/>
  <c r="BE202"/>
  <c r="BE213"/>
  <c r="BE215"/>
  <c r="BE218"/>
  <c r="BE225"/>
  <c r="BE228"/>
  <c r="BE237"/>
  <c r="BE243"/>
  <c r="BE248"/>
  <c r="BE251"/>
  <c r="BE254"/>
  <c r="BE259"/>
  <c r="BE267"/>
  <c r="BE275"/>
  <c r="BE290"/>
  <c r="BE292"/>
  <c r="BE300"/>
  <c r="BE137"/>
  <c r="BE141"/>
  <c r="BE150"/>
  <c r="BE160"/>
  <c r="BE165"/>
  <c r="BE170"/>
  <c r="BE178"/>
  <c r="BE183"/>
  <c r="BE186"/>
  <c r="BE196"/>
  <c r="BE207"/>
  <c r="BE209"/>
  <c r="BE222"/>
  <c r="BE224"/>
  <c r="BE231"/>
  <c r="BE234"/>
  <c r="BE241"/>
  <c r="BE242"/>
  <c r="BE246"/>
  <c r="BE252"/>
  <c r="BE253"/>
  <c r="BE261"/>
  <c r="BE263"/>
  <c r="BE264"/>
  <c r="BE270"/>
  <c r="BE273"/>
  <c r="BE276"/>
  <c r="BE282"/>
  <c r="BE293"/>
  <c i="2" r="E85"/>
  <c r="J89"/>
  <c r="F92"/>
  <c r="BE136"/>
  <c r="BE137"/>
  <c r="BE138"/>
  <c r="BE139"/>
  <c r="BE141"/>
  <c r="BE142"/>
  <c r="BE143"/>
  <c r="BE144"/>
  <c r="BE145"/>
  <c r="BE146"/>
  <c r="BE147"/>
  <c r="BE148"/>
  <c r="BE149"/>
  <c r="BE150"/>
  <c r="BE151"/>
  <c r="BE152"/>
  <c r="BE153"/>
  <c r="BE155"/>
  <c r="BE156"/>
  <c r="BE157"/>
  <c r="BE158"/>
  <c r="BE159"/>
  <c r="BE160"/>
  <c r="BE161"/>
  <c r="BE162"/>
  <c r="BE163"/>
  <c r="BE165"/>
  <c r="BE166"/>
  <c r="BE167"/>
  <c r="BE168"/>
  <c r="BE169"/>
  <c r="BE170"/>
  <c r="BE171"/>
  <c r="BE172"/>
  <c r="BE173"/>
  <c r="BE174"/>
  <c r="BE175"/>
  <c r="BE176"/>
  <c r="BE177"/>
  <c r="BE179"/>
  <c r="BE180"/>
  <c r="BE181"/>
  <c r="BE182"/>
  <c r="BE184"/>
  <c r="BE187"/>
  <c r="BE188"/>
  <c r="BE189"/>
  <c r="BE190"/>
  <c r="BE191"/>
  <c r="BE192"/>
  <c r="BE193"/>
  <c r="BE194"/>
  <c r="BE196"/>
  <c r="BE197"/>
  <c r="BE198"/>
  <c r="BE199"/>
  <c r="BE200"/>
  <c r="BE202"/>
  <c r="BE204"/>
  <c r="BE206"/>
  <c r="BE207"/>
  <c r="BE208"/>
  <c r="BE209"/>
  <c r="BE210"/>
  <c r="BE211"/>
  <c r="BE212"/>
  <c r="BE213"/>
  <c r="BE215"/>
  <c r="BE216"/>
  <c r="BE217"/>
  <c r="BE219"/>
  <c r="BE220"/>
  <c r="BE221"/>
  <c r="BE222"/>
  <c r="BE224"/>
  <c r="BE225"/>
  <c r="BE226"/>
  <c r="BE227"/>
  <c r="BE228"/>
  <c r="BE229"/>
  <c r="BE230"/>
  <c r="BE231"/>
  <c r="BE232"/>
  <c r="BE233"/>
  <c r="BE234"/>
  <c r="BE236"/>
  <c r="BE237"/>
  <c r="BE238"/>
  <c r="BE239"/>
  <c r="BE240"/>
  <c r="BE241"/>
  <c r="BE242"/>
  <c r="BE243"/>
  <c r="BE244"/>
  <c r="BE245"/>
  <c r="BE246"/>
  <c r="BE247"/>
  <c r="BE248"/>
  <c r="BE249"/>
  <c i="1" r="AW95"/>
  <c r="BA95"/>
  <c r="BB95"/>
  <c r="BC95"/>
  <c r="BD95"/>
  <c i="3" r="F35"/>
  <c i="1" r="BB96"/>
  <c i="4" r="J34"/>
  <c i="1" r="AW97"/>
  <c i="5" r="F36"/>
  <c i="1" r="BC98"/>
  <c i="6" r="F35"/>
  <c i="1" r="BB99"/>
  <c i="3" r="F36"/>
  <c i="1" r="BC96"/>
  <c i="4" r="F34"/>
  <c i="1" r="BA97"/>
  <c i="5" r="F34"/>
  <c i="1" r="BA98"/>
  <c i="6" r="J34"/>
  <c i="1" r="AW99"/>
  <c i="3" r="F37"/>
  <c i="1" r="BD96"/>
  <c i="4" r="F35"/>
  <c i="1" r="BB97"/>
  <c i="5" r="J34"/>
  <c i="1" r="AW98"/>
  <c i="6" r="F36"/>
  <c i="1" r="BC99"/>
  <c i="3" r="J34"/>
  <c i="1" r="AW96"/>
  <c i="4" r="F37"/>
  <c i="1" r="BD97"/>
  <c i="5" r="F35"/>
  <c i="1" r="BB98"/>
  <c i="6" r="F37"/>
  <c i="1" r="BD99"/>
  <c i="3" r="F34"/>
  <c i="1" r="BA96"/>
  <c i="4" r="F36"/>
  <c i="1" r="BC97"/>
  <c i="5" r="F37"/>
  <c i="1" r="BD98"/>
  <c i="6" r="F34"/>
  <c i="1" r="BA99"/>
  <c i="3" l="1" r="R132"/>
  <c r="R131"/>
  <c i="6" r="T124"/>
  <c r="T123"/>
  <c i="5" r="P124"/>
  <c i="1" r="AU98"/>
  <c i="3" r="P132"/>
  <c r="P131"/>
  <c i="1" r="AU96"/>
  <c i="5" r="T124"/>
  <c i="2" r="R185"/>
  <c r="T134"/>
  <c i="4" r="T135"/>
  <c r="R171"/>
  <c i="6" r="R124"/>
  <c r="R123"/>
  <c i="4" r="P134"/>
  <c i="1" r="AU97"/>
  <c i="4" r="R135"/>
  <c r="R134"/>
  <c i="3" r="BK132"/>
  <c i="5" r="R124"/>
  <c i="2" r="T185"/>
  <c r="R134"/>
  <c i="6" r="P124"/>
  <c r="P123"/>
  <c i="1" r="AU99"/>
  <c i="4" r="T171"/>
  <c i="3" r="T132"/>
  <c r="T131"/>
  <c i="2" r="P185"/>
  <c r="P133"/>
  <c i="1" r="AU95"/>
  <c i="2" r="P134"/>
  <c r="BK185"/>
  <c i="4" r="BK212"/>
  <c r="J212"/>
  <c r="J108"/>
  <c i="5" r="BK124"/>
  <c r="J124"/>
  <c r="J96"/>
  <c i="2" r="BK134"/>
  <c r="J134"/>
  <c r="J97"/>
  <c i="3" r="BK302"/>
  <c r="J302"/>
  <c r="J109"/>
  <c i="6" r="BK124"/>
  <c r="J124"/>
  <c r="J97"/>
  <c i="4" r="BK134"/>
  <c r="J134"/>
  <c r="J96"/>
  <c r="J135"/>
  <c r="J97"/>
  <c i="2" r="J33"/>
  <c i="1" r="AV95"/>
  <c r="AT95"/>
  <c i="5" r="F33"/>
  <c i="1" r="AZ98"/>
  <c i="3" r="J33"/>
  <c i="1" r="AV96"/>
  <c r="AT96"/>
  <c i="6" r="J33"/>
  <c i="1" r="AV99"/>
  <c r="AT99"/>
  <c i="2" r="F33"/>
  <c i="1" r="AZ95"/>
  <c i="4" r="J33"/>
  <c i="1" r="AV97"/>
  <c r="AT97"/>
  <c r="BD94"/>
  <c r="W33"/>
  <c r="BB94"/>
  <c r="W31"/>
  <c r="BA94"/>
  <c r="W30"/>
  <c i="3" r="F33"/>
  <c i="1" r="AZ96"/>
  <c r="BC94"/>
  <c r="W32"/>
  <c i="6" r="F33"/>
  <c i="1" r="AZ99"/>
  <c i="4" r="F33"/>
  <c i="1" r="AZ97"/>
  <c i="5" r="J33"/>
  <c i="1" r="AV98"/>
  <c r="AT98"/>
  <c i="3" l="1" r="BK131"/>
  <c r="J131"/>
  <c i="2" r="BK133"/>
  <c r="J133"/>
  <c r="J96"/>
  <c r="T133"/>
  <c i="4" r="T134"/>
  <c i="2" r="R133"/>
  <c i="3" r="J132"/>
  <c r="J97"/>
  <c i="6" r="BK123"/>
  <c r="J123"/>
  <c r="J96"/>
  <c i="2" r="J185"/>
  <c r="J104"/>
  <c i="3" r="J30"/>
  <c i="1" r="AG96"/>
  <c r="AU94"/>
  <c r="AW94"/>
  <c r="AK30"/>
  <c i="5" r="J30"/>
  <c i="1" r="AG98"/>
  <c r="AZ94"/>
  <c r="W29"/>
  <c r="AY94"/>
  <c i="4" r="J30"/>
  <c i="1" r="AG97"/>
  <c r="AX94"/>
  <c i="3" l="1" r="J39"/>
  <c i="5" r="J39"/>
  <c i="3" r="J96"/>
  <c i="4" r="J39"/>
  <c i="1" r="AN97"/>
  <c r="AN96"/>
  <c r="AN98"/>
  <c i="6" r="J30"/>
  <c i="1" r="AG99"/>
  <c i="2" r="J30"/>
  <c i="1" r="AG95"/>
  <c r="AV94"/>
  <c r="AK29"/>
  <c i="2" l="1" r="J39"/>
  <c i="6" r="J39"/>
  <c i="1" r="AN95"/>
  <c r="AN99"/>
  <c r="AT94"/>
  <c r="AG94"/>
  <c r="AK26"/>
  <c l="1" r="AK35"/>
  <c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<sst xmlns="http://schemas.openxmlformats.org/spreadsheetml/2006/main">
  <si>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</si>
  <si>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</si>
  <si>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</si>
  <si>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</si>
  <si>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</si>
  <si>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{c7dde042-09c6-4a24-a3eb-e0f43aa2643e}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</si>
  <si>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</si>
  <si>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</si>
  <si>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</si>
  <si>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</si>
  <si>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</si>
  <si>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</si>
  <si>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</si>
  <si>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</si>
  <si>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MSZS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</si>
  <si>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</si>
  <si>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</si>
  <si>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Změna způsobu vytápění areálu mateřské a základní školy ul. 5. května č.p. 233/14, Povrly</t>
  </si>
  <si>
    <t>KSO:</t>
  </si>
  <si>
    <t>CC-CZ:</t>
  </si>
  <si>
    <t>Místo:</t>
  </si>
  <si>
    <t>Povrly</t>
  </si>
  <si>
    <t>Datum:</t>
  </si>
  <si>
    <t>12. 9. 2025</t>
  </si>
  <si>
    <t>Zadavatel:</t>
  </si>
  <si>
    <t>IČ:</t>
  </si>
  <si>
    <t>Obec Povrly, Mírová 165/7, 403 32 Povrly</t>
  </si>
  <si>
    <t>DIČ:</t>
  </si>
  <si>
    <t>Uchazeč:</t>
  </si>
  <si>
    <t>Vyplň údaj</t>
  </si>
  <si>
    <t>Projektant:</t>
  </si>
  <si>
    <t>Jiří Seidl - Jenišov</t>
  </si>
  <si>
    <t>True</t>
  </si>
  <si>
    <t>Zpracovatel:</t>
  </si>
  <si>
    <t>J.Seidl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</si>
  <si>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</si>
  <si>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</si>
  <si>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</si>
  <si>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</si>
  <si>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</si>
  <si>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</si>
  <si>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</si>
  <si>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</si>
  <si>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</si>
  <si>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</si>
  <si>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</si>
  <si>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</si>
  <si>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</si>
  <si>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</si>
  <si>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</si>
  <si>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</si>
  <si>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</si>
  <si>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</si>
  <si>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</si>
  <si>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</si>
  <si>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</si>
  <si>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</si>
  <si>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</si>
  <si>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</si>
  <si>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</si>
  <si>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</si>
  <si>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</si>
  <si>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</si>
  <si>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</si>
  <si>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</si>
  <si>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</si>
  <si>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</si>
  <si>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</si>
  <si>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</si>
  <si>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</si>
  <si>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</si>
  <si>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</si>
  <si>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</si>
  <si>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</si>
  <si>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</si>
  <si>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</si>
  <si>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</si>
  <si>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</si>
  <si>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</si>
  <si>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</si>
  <si>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</si>
  <si>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</si>
  <si>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D.1</t>
  </si>
  <si>
    <t>Stavební úpravy</t>
  </si>
  <si>
    <t>STA</t>
  </si>
  <si>
    <t>1</t>
  </si>
  <si>
    <t>{73972eaa-345c-4fa4-b061-b2bc80c538ba}</t>
  </si>
  <si>
    <t>2</t>
  </si>
  <si>
    <t>D.2</t>
  </si>
  <si>
    <t>Ústřední vytápění</t>
  </si>
  <si>
    <t>{19f69684-a1d5-4a58-b87b-9eb29ed98f8c}</t>
  </si>
  <si>
    <t>D.3</t>
  </si>
  <si>
    <t>Rozvod plynu</t>
  </si>
  <si>
    <t>{11281a2f-df21-4777-aa8f-9de892367721}</t>
  </si>
  <si>
    <t>D.4</t>
  </si>
  <si>
    <t>Elektroinstalace, MaR</t>
  </si>
  <si>
    <t>{b4fbb146-949e-4e40-a89e-46337318b0a0}</t>
  </si>
  <si>
    <t>D.5</t>
  </si>
  <si>
    <t>Demontáže</t>
  </si>
  <si>
    <t>{67026e7a-de35-4c8d-956b-1649192b2537}</t>
  </si>
  <si>
    <t>KRYCÍ LIST SOUPISU PRACÍ</t>
  </si>
  <si>
    <t>Objekt:</t>
  </si>
  <si>
    <t>D.1 - Stavební úpravy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</si>
  <si>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</si>
  <si>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</si>
  <si>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</si>
  <si>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</si>
  <si>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</si>
  <si>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</si>
  <si>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</si>
  <si>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3 - Svislé a kompletní konstrukce</t>
  </si>
  <si>
    <t xml:space="preserve">    6 - Úpravy povrchů, podlahy a osazování výplní</t>
  </si>
  <si>
    <t xml:space="preserve">    9 - Ostatní konstrukce a práce, bourání</t>
  </si>
  <si>
    <t xml:space="preserve">    997 - Doprava suti a vybouraných hmot</t>
  </si>
  <si>
    <t xml:space="preserve">    998 - Přesun hmot</t>
  </si>
  <si>
    <t>PSV - Práce a dodávky PSV</t>
  </si>
  <si>
    <t xml:space="preserve">    711 - Izolace proti vodě, vlhkosti a plynům</t>
  </si>
  <si>
    <t xml:space="preserve">    721 - Zdravotechnika - vnitřní kanalizace</t>
  </si>
  <si>
    <t xml:space="preserve">    727 - Zdravotechnika - protipožární ochrana</t>
  </si>
  <si>
    <t xml:space="preserve">    741 - Elektroinstalace - silnoproud</t>
  </si>
  <si>
    <t xml:space="preserve">    766 - Konstrukce truhlářské</t>
  </si>
  <si>
    <t xml:space="preserve">    767 - Konstrukce zámečnické</t>
  </si>
  <si>
    <t xml:space="preserve">    776 - Podlahy povlakové</t>
  </si>
  <si>
    <t xml:space="preserve">    783 - Dokončovací práce - nátěry</t>
  </si>
  <si>
    <t xml:space="preserve">    784 - Dokončovací práce - malby a tapety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</si>
  <si>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</si>
  <si>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</si>
  <si>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</si>
  <si>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</si>
  <si>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</si>
  <si>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</si>
  <si>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</si>
  <si>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</si>
  <si>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</si>
  <si>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</si>
  <si>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</si>
  <si>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</si>
  <si>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</si>
  <si>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</si>
  <si>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</si>
  <si>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</si>
  <si>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</si>
  <si>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</si>
  <si>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132212132</t>
  </si>
  <si>
    <t>Hloubení nezapažených rýh šířky do 800 mm v nesoudržných horninách třídy těžitelnosti I skupiny 3 ručně</t>
  </si>
  <si>
    <t>m3</t>
  </si>
  <si>
    <t>CS ÚRS 2025 02</t>
  </si>
  <si>
    <t>4</t>
  </si>
  <si>
    <t>-249626200</t>
  </si>
  <si>
    <t>161111502</t>
  </si>
  <si>
    <t>Svislé přemístění výkopku z horniny třídy těžitelnosti I skupiny 1 až 3 hl výkopu přes 3 do 6 m nošením</t>
  </si>
  <si>
    <t>-143940737</t>
  </si>
  <si>
    <t>3</t>
  </si>
  <si>
    <t>162751117</t>
  </si>
  <si>
    <t>Vodorovné přemístění přes 9 000 do 10000 m výkopku/sypaniny z horniny třídy těžitelnosti I skupiny 1 až 3</t>
  </si>
  <si>
    <t>-1489031187</t>
  </si>
  <si>
    <t>171201221</t>
  </si>
  <si>
    <t>Poplatek za uložení na skládce (skládkovné) zeminy a kamení kód odpadu 17 05 04</t>
  </si>
  <si>
    <t>t</t>
  </si>
  <si>
    <t>-1200216843</t>
  </si>
  <si>
    <t>Svislé a kompletní konstrukce</t>
  </si>
  <si>
    <t>5</t>
  </si>
  <si>
    <t>310002101</t>
  </si>
  <si>
    <t>Vložení trub průřezu do 0,02 m2 do otvorů vytvořených ve zdech tl do 0,5 m</t>
  </si>
  <si>
    <t>kus</t>
  </si>
  <si>
    <t>733097370</t>
  </si>
  <si>
    <t>6</t>
  </si>
  <si>
    <t>M</t>
  </si>
  <si>
    <t>14011012</t>
  </si>
  <si>
    <t>trubka ocelová bezešvá hladká jakost 11 353 28x2,6mm</t>
  </si>
  <si>
    <t>m</t>
  </si>
  <si>
    <t>8</t>
  </si>
  <si>
    <t>-556785262</t>
  </si>
  <si>
    <t>7</t>
  </si>
  <si>
    <t>14011050</t>
  </si>
  <si>
    <t>trubka ocelová bezešvá hladká jakost 11 353 76x3,2mm</t>
  </si>
  <si>
    <t>1556163839</t>
  </si>
  <si>
    <t>14011058</t>
  </si>
  <si>
    <t>trubka ocelová bezešvá hladká jakost 11 353 89x3,6mm</t>
  </si>
  <si>
    <t>1660570499</t>
  </si>
  <si>
    <t>9</t>
  </si>
  <si>
    <t>55283915</t>
  </si>
  <si>
    <t>trubka ocelová bezešvá hladká jakost 11 353 108x3,6mm</t>
  </si>
  <si>
    <t>1995958477</t>
  </si>
  <si>
    <t>10</t>
  </si>
  <si>
    <t>340237212</t>
  </si>
  <si>
    <t>Zazdívka otvorů v příčkách nebo stěnách pl přes 0,09 do 0,25 m2 cihlami plnými tl přes 100 mm</t>
  </si>
  <si>
    <t>1799333727</t>
  </si>
  <si>
    <t>11</t>
  </si>
  <si>
    <t>340271021</t>
  </si>
  <si>
    <t>Zazdívka otvorů v příčkách nebo stěnách pl přes 0,25 do 1 m2 tvárnicemi pórobetonovými tl 100 mm</t>
  </si>
  <si>
    <t>m2</t>
  </si>
  <si>
    <t>700779854</t>
  </si>
  <si>
    <t>340271025</t>
  </si>
  <si>
    <t>Zazdívka otvorů v příčkách nebo stěnách pl přes 1 do 4 m2 tvárnicemi pórobetonovými tl 100 mm</t>
  </si>
  <si>
    <t>1783600416</t>
  </si>
  <si>
    <t>13</t>
  </si>
  <si>
    <t>342291111</t>
  </si>
  <si>
    <t>Ukotvení příček montážní polyuretanovou pěnou tl příčky do 100 mm</t>
  </si>
  <si>
    <t>-760363909</t>
  </si>
  <si>
    <t>14</t>
  </si>
  <si>
    <t>342291121</t>
  </si>
  <si>
    <t>Ukotvení příček k cihelným konstrukcím plochými kotvami</t>
  </si>
  <si>
    <t>-1881463088</t>
  </si>
  <si>
    <t>15</t>
  </si>
  <si>
    <t>349231811</t>
  </si>
  <si>
    <t>Přizdívka ostění s ozubem z cihel tl přes 80 do 150 mm</t>
  </si>
  <si>
    <t>316573595</t>
  </si>
  <si>
    <t>16</t>
  </si>
  <si>
    <t>388381113</t>
  </si>
  <si>
    <t>Kanály pro IS průřezu přes 300x300 do 450x450 mm betonové volné</t>
  </si>
  <si>
    <t>-1817119886</t>
  </si>
  <si>
    <t>17</t>
  </si>
  <si>
    <t>388381132</t>
  </si>
  <si>
    <t>Kanály pro IS průřezu přes 450x450 do 600x750 mm ze ŽB volné</t>
  </si>
  <si>
    <t>74569058</t>
  </si>
  <si>
    <t>Úpravy povrchů, podlahy a osazování výplní</t>
  </si>
  <si>
    <t>18</t>
  </si>
  <si>
    <t>611325417</t>
  </si>
  <si>
    <t>Oprava vnitřní vápenocementové hladké omítky tl do 20 mm stropů v rozsahu plochy přes 10 do 30 % s celoplošným přeštukováním tl do 3 mm</t>
  </si>
  <si>
    <t>1081073966</t>
  </si>
  <si>
    <t>19</t>
  </si>
  <si>
    <t>612325121</t>
  </si>
  <si>
    <t>Vápenocementová štuková omítka rýh ve stěnách š do 150 mm</t>
  </si>
  <si>
    <t>-560613698</t>
  </si>
  <si>
    <t>20</t>
  </si>
  <si>
    <t>612325223</t>
  </si>
  <si>
    <t>Vápenocementová štuková omítka malých ploch přes 0,25 do 1 m2 na stěnách</t>
  </si>
  <si>
    <t>-789700892</t>
  </si>
  <si>
    <t>612325417</t>
  </si>
  <si>
    <t>Oprava vnitřní vápenocementové hladké omítky tl do 20 mm stěn v rozsahu plochy přes 10 do 30 % s celoplošným přeštukováním tl do 3 mm</t>
  </si>
  <si>
    <t>330730799</t>
  </si>
  <si>
    <t>22</t>
  </si>
  <si>
    <t>619995001</t>
  </si>
  <si>
    <t>Začištění omítek kolem oken, dveří, podlah nebo obkladů</t>
  </si>
  <si>
    <t>911799806</t>
  </si>
  <si>
    <t>23</t>
  </si>
  <si>
    <t>622325319</t>
  </si>
  <si>
    <t>Oprava vnější vápenocementové štukové omítky složitosti 2 v rozsahu přes 80 do 100 %</t>
  </si>
  <si>
    <t>1032751034</t>
  </si>
  <si>
    <t>24</t>
  </si>
  <si>
    <t>631312141</t>
  </si>
  <si>
    <t>Doplnění rýh v dosavadních mazaninách betonem prostým</t>
  </si>
  <si>
    <t>1602189169</t>
  </si>
  <si>
    <t>25</t>
  </si>
  <si>
    <t>642945111</t>
  </si>
  <si>
    <t>Osazování protipožárních nebo protiplynových zárubní dveří jednokřídlových do 2,5 m2</t>
  </si>
  <si>
    <t>-338442907</t>
  </si>
  <si>
    <t>26</t>
  </si>
  <si>
    <t>55331562</t>
  </si>
  <si>
    <t>zárubeň jednokřídlá ocelová pro zdění s protipožární úpravou tl stěny 110-150mm rozměru 800/1970, 2100mm</t>
  </si>
  <si>
    <t>-1677374522</t>
  </si>
  <si>
    <t>Ostatní konstrukce a práce, bourání</t>
  </si>
  <si>
    <t>27</t>
  </si>
  <si>
    <t>919735122</t>
  </si>
  <si>
    <t>Řezání stávajícího betonového krytu hl přes 50 do 100 mm</t>
  </si>
  <si>
    <t>2009476552</t>
  </si>
  <si>
    <t>28</t>
  </si>
  <si>
    <t>919735123</t>
  </si>
  <si>
    <t>Řezání stávajícího betonového krytu hl přes 100 do 150 mm</t>
  </si>
  <si>
    <t>641089046</t>
  </si>
  <si>
    <t>29</t>
  </si>
  <si>
    <t>949101111</t>
  </si>
  <si>
    <t>Lešení pomocné pro objekty pozemních staveb s lešeňovou podlahou v do 1,9 m zatížení do 150 kg/m2</t>
  </si>
  <si>
    <t>-306979094</t>
  </si>
  <si>
    <t>30</t>
  </si>
  <si>
    <t>953943212</t>
  </si>
  <si>
    <t>Osazování skříně pro hasicí přístroj</t>
  </si>
  <si>
    <t>-1208617030</t>
  </si>
  <si>
    <t>31</t>
  </si>
  <si>
    <t>44983131</t>
  </si>
  <si>
    <t>skříňka na RHP</t>
  </si>
  <si>
    <t>-324337122</t>
  </si>
  <si>
    <t>32</t>
  </si>
  <si>
    <t>44932001</t>
  </si>
  <si>
    <t>přístroj hasicí ruční práškový hasební schopnost 21A, 113B, C</t>
  </si>
  <si>
    <t>-1394177574</t>
  </si>
  <si>
    <t>33</t>
  </si>
  <si>
    <t>44932512</t>
  </si>
  <si>
    <t>přístroj hasicí ruční plynový nástěnný hasební schopnost 5A, 55B</t>
  </si>
  <si>
    <t>-2046073049</t>
  </si>
  <si>
    <t>34</t>
  </si>
  <si>
    <t>965042131</t>
  </si>
  <si>
    <t>Bourání podkladů pod dlažby nebo mazanin betonových nebo z litého asfaltu tl do 100 mm pl do 4 m2</t>
  </si>
  <si>
    <t>538894836</t>
  </si>
  <si>
    <t>35</t>
  </si>
  <si>
    <t>965042231</t>
  </si>
  <si>
    <t>Bourání podkladů pod dlažby nebo mazanin betonových nebo z litého asfaltu tl přes 100 mm pl do 4 m2</t>
  </si>
  <si>
    <t>214931326</t>
  </si>
  <si>
    <t>36</t>
  </si>
  <si>
    <t>968072455</t>
  </si>
  <si>
    <t>Vybourání kovových dveřních zárubní pl do 2 m2</t>
  </si>
  <si>
    <t>401132660</t>
  </si>
  <si>
    <t>37</t>
  </si>
  <si>
    <t>968082015</t>
  </si>
  <si>
    <t>Vybourání plastových rámů oken včetně křídel plochy do 1 m2</t>
  </si>
  <si>
    <t>-809626209</t>
  </si>
  <si>
    <t>38</t>
  </si>
  <si>
    <t>971033431</t>
  </si>
  <si>
    <t>Vybourání otvorů ve zdivu cihelném pl do 0,25 m2 na MVC nebo MV tl do 150 mm</t>
  </si>
  <si>
    <t>393550971</t>
  </si>
  <si>
    <t>39</t>
  </si>
  <si>
    <t>971033621</t>
  </si>
  <si>
    <t>Vybourání otvorů ve zdivu cihelném pl do 4 m2 na MVC nebo MV tl do 100 mm</t>
  </si>
  <si>
    <t>2105739779</t>
  </si>
  <si>
    <t>997</t>
  </si>
  <si>
    <t>Doprava suti a vybouraných hmot</t>
  </si>
  <si>
    <t>40</t>
  </si>
  <si>
    <t>997013211</t>
  </si>
  <si>
    <t>Vnitrostaveništní doprava suti a vybouraných hmot pro budovy v do 6 m ručně</t>
  </si>
  <si>
    <t>-2108471153</t>
  </si>
  <si>
    <t>41</t>
  </si>
  <si>
    <t>997013501</t>
  </si>
  <si>
    <t>Odvoz suti a vybouraných hmot na skládku nebo meziskládku do 1 km se složením</t>
  </si>
  <si>
    <t>56711628</t>
  </si>
  <si>
    <t>42</t>
  </si>
  <si>
    <t>997013509</t>
  </si>
  <si>
    <t>Příplatek k odvozu suti a vybouraných hmot na skládku ZKD 1 km přes 1 km</t>
  </si>
  <si>
    <t>-1167618476</t>
  </si>
  <si>
    <t>43</t>
  </si>
  <si>
    <t>997013631</t>
  </si>
  <si>
    <t>Poplatek za uložení na skládce (skládkovné) stavebního odpadu směsného kód odpadu 17 09 04</t>
  </si>
  <si>
    <t>-883642855</t>
  </si>
  <si>
    <t>998</t>
  </si>
  <si>
    <t>Přesun hmot</t>
  </si>
  <si>
    <t>44</t>
  </si>
  <si>
    <t>998018001</t>
  </si>
  <si>
    <t>Přesun hmot pro budovy ruční pro budovy v do 6 m</t>
  </si>
  <si>
    <t>-730261544</t>
  </si>
  <si>
    <t>PSV</t>
  </si>
  <si>
    <t>Práce a dodávky PSV</t>
  </si>
  <si>
    <t>711</t>
  </si>
  <si>
    <t>Izolace proti vodě, vlhkosti a plynům</t>
  </si>
  <si>
    <t>45</t>
  </si>
  <si>
    <t>711111001</t>
  </si>
  <si>
    <t>Provedení izolace proti zemní vlhkosti vodorovné za studena nátěrem penetračním</t>
  </si>
  <si>
    <t>-120864464</t>
  </si>
  <si>
    <t>46</t>
  </si>
  <si>
    <t>11163150</t>
  </si>
  <si>
    <t>lak penetrační asfaltový</t>
  </si>
  <si>
    <t>-239356339</t>
  </si>
  <si>
    <t>47</t>
  </si>
  <si>
    <t>711112001</t>
  </si>
  <si>
    <t>Provedení izolace proti zemní vlhkosti svislé za studena nátěrem penetračním</t>
  </si>
  <si>
    <t>-1783427483</t>
  </si>
  <si>
    <t>48</t>
  </si>
  <si>
    <t>711141559</t>
  </si>
  <si>
    <t>Provedení izolace proti zemní vlhkosti pásy přitavením vodorovné NAIP</t>
  </si>
  <si>
    <t>1677991079</t>
  </si>
  <si>
    <t>49</t>
  </si>
  <si>
    <t>62853004</t>
  </si>
  <si>
    <t>pás asfaltový natavitelný modifikovaný SBS s vložkou ze skleněné tkaniny a spalitelnou PE fólií nebo jemnozrnným minerálním posypem na horním povrchu tl 4,0mm</t>
  </si>
  <si>
    <t>1624106641</t>
  </si>
  <si>
    <t>50</t>
  </si>
  <si>
    <t>711141821</t>
  </si>
  <si>
    <t>Odstranění izolace proti vodě, vlhkosti a plynům z pásů NAIP přitavených dvouvrstvých z plochy vodorovné</t>
  </si>
  <si>
    <t>818204851</t>
  </si>
  <si>
    <t>51</t>
  </si>
  <si>
    <t>711142559</t>
  </si>
  <si>
    <t>Provedení izolace proti zemní vlhkosti pásy přitavením svislé NAIP</t>
  </si>
  <si>
    <t>-207325807</t>
  </si>
  <si>
    <t>52</t>
  </si>
  <si>
    <t>998711121</t>
  </si>
  <si>
    <t>Přesun hmot tonážní pro izolace proti vodě, vlhkosti a plynům ruční v objektech v do 6 m</t>
  </si>
  <si>
    <t>-2004048809</t>
  </si>
  <si>
    <t>721</t>
  </si>
  <si>
    <t>Zdravotechnika - vnitřní kanalizace</t>
  </si>
  <si>
    <t>53</t>
  </si>
  <si>
    <t>721110953</t>
  </si>
  <si>
    <t>Potrubí kameninové vsazení odbočky DN 150</t>
  </si>
  <si>
    <t>500100327</t>
  </si>
  <si>
    <t>54</t>
  </si>
  <si>
    <t>721110973</t>
  </si>
  <si>
    <t>Potrubí kameninové krácení trub DN 150</t>
  </si>
  <si>
    <t>1170512031</t>
  </si>
  <si>
    <t>55</t>
  </si>
  <si>
    <t>721173724</t>
  </si>
  <si>
    <t>Potrubí kanalizační z PE připojovací DN 70</t>
  </si>
  <si>
    <t>1606851461</t>
  </si>
  <si>
    <t>56</t>
  </si>
  <si>
    <t>721211403</t>
  </si>
  <si>
    <t>Vpusť podlahová s vodorovným odtokem DN 50/75 s kulovým kloubem mřížka nerez 115x115</t>
  </si>
  <si>
    <t>1381512568</t>
  </si>
  <si>
    <t>57</t>
  </si>
  <si>
    <t>998721121</t>
  </si>
  <si>
    <t>Přesun hmot tonážní pro vnitřní kanalizaci ruční v objektech v do 6 m</t>
  </si>
  <si>
    <t>-1460885810</t>
  </si>
  <si>
    <t>727</t>
  </si>
  <si>
    <t>Zdravotechnika - protipožární ochrana</t>
  </si>
  <si>
    <t>58</t>
  </si>
  <si>
    <t>727111001</t>
  </si>
  <si>
    <t>Trubní ucpávka ocelového potrubí bez izolace DN 25 stěnou tl 100 mm požární odolnost EI 120</t>
  </si>
  <si>
    <t>214668675</t>
  </si>
  <si>
    <t>741</t>
  </si>
  <si>
    <t>Elektroinstalace - silnoproud</t>
  </si>
  <si>
    <t>59</t>
  </si>
  <si>
    <t>741920112</t>
  </si>
  <si>
    <t>Ucpávka prostupu tmelem kabelové chráničky D přes 10 do 20 mm stěnou tl 100 mm požární odolnost EI 90</t>
  </si>
  <si>
    <t>-120778771</t>
  </si>
  <si>
    <t>766</t>
  </si>
  <si>
    <t>Konstrukce truhlářské</t>
  </si>
  <si>
    <t>60</t>
  </si>
  <si>
    <t>766660729</t>
  </si>
  <si>
    <t>Montáž dveřního interiérového kování - štítku s klikou</t>
  </si>
  <si>
    <t>1945738589</t>
  </si>
  <si>
    <t>61</t>
  </si>
  <si>
    <t>54914110</t>
  </si>
  <si>
    <t>dveřní kování štítové klika/koule lakovaný nerez</t>
  </si>
  <si>
    <t>588126181</t>
  </si>
  <si>
    <t>62</t>
  </si>
  <si>
    <t>766660751</t>
  </si>
  <si>
    <t>Montáž dveřního interiérového kování - zámku</t>
  </si>
  <si>
    <t>640718262</t>
  </si>
  <si>
    <t>63</t>
  </si>
  <si>
    <t>54924011</t>
  </si>
  <si>
    <t>zámek zadlabací vložkový pravolevý rozteč 90x50,5mm</t>
  </si>
  <si>
    <t>-1938398068</t>
  </si>
  <si>
    <t>64</t>
  </si>
  <si>
    <t>766660752</t>
  </si>
  <si>
    <t>Montáž dveřního interiérového kování - zámkové vložky</t>
  </si>
  <si>
    <t>1232409793</t>
  </si>
  <si>
    <t>65</t>
  </si>
  <si>
    <t>54964210</t>
  </si>
  <si>
    <t>vložka cylindrická stavební 35+55</t>
  </si>
  <si>
    <t>67456886</t>
  </si>
  <si>
    <t>66</t>
  </si>
  <si>
    <t>766691914</t>
  </si>
  <si>
    <t>Vyvěšení nebo zavěšení dřevěných křídel dveří pl do 2 m2</t>
  </si>
  <si>
    <t>-2048845948</t>
  </si>
  <si>
    <t>67</t>
  </si>
  <si>
    <t>998766121</t>
  </si>
  <si>
    <t>Přesun hmot tonážní pro kce truhlářské ruční v objektech v do 6 m</t>
  </si>
  <si>
    <t>-1194396917</t>
  </si>
  <si>
    <t>767</t>
  </si>
  <si>
    <t>Konstrukce zámečnické</t>
  </si>
  <si>
    <t>68</t>
  </si>
  <si>
    <t>767646510</t>
  </si>
  <si>
    <t>Montáž dveří protipožárního uzávěru jednokřídlového</t>
  </si>
  <si>
    <t>1619258999</t>
  </si>
  <si>
    <t>69</t>
  </si>
  <si>
    <t>55341182</t>
  </si>
  <si>
    <t>dveře jednokřídlé ocelové interierové protipožární EW 15, 30, 45 D1 speciální zárubeň 800x1970mm</t>
  </si>
  <si>
    <t>-926733389</t>
  </si>
  <si>
    <t>70</t>
  </si>
  <si>
    <t>998767121</t>
  </si>
  <si>
    <t>Přesun hmot tonážní pro zámečnické konstrukce ruční v objektech v do 6 m</t>
  </si>
  <si>
    <t>-1217631631</t>
  </si>
  <si>
    <t>776</t>
  </si>
  <si>
    <t>Podlahy povlakové</t>
  </si>
  <si>
    <t>71</t>
  </si>
  <si>
    <t>776111117</t>
  </si>
  <si>
    <t>Broušení stávajícího podkladu povlakových podlah diamantovým kotoučem</t>
  </si>
  <si>
    <t>-1566861190</t>
  </si>
  <si>
    <t>72</t>
  </si>
  <si>
    <t>776201811</t>
  </si>
  <si>
    <t>Demontáž lepených povlakových podlah bez podložky ručně</t>
  </si>
  <si>
    <t>-2118977973</t>
  </si>
  <si>
    <t>73</t>
  </si>
  <si>
    <t>776410811</t>
  </si>
  <si>
    <t>Odstranění soklíků a lišt pryžových nebo plastových</t>
  </si>
  <si>
    <t>1099358359</t>
  </si>
  <si>
    <t>74</t>
  </si>
  <si>
    <t>776991821</t>
  </si>
  <si>
    <t>Odstranění lepidla ručně z podlah</t>
  </si>
  <si>
    <t>363730687</t>
  </si>
  <si>
    <t>783</t>
  </si>
  <si>
    <t>Dokončovací práce - nátěry</t>
  </si>
  <si>
    <t>75</t>
  </si>
  <si>
    <t>783314101</t>
  </si>
  <si>
    <t>Základní jednonásobný syntetický nátěr zámečnických konstrukcí</t>
  </si>
  <si>
    <t>-1074219737</t>
  </si>
  <si>
    <t>76</t>
  </si>
  <si>
    <t>783315101</t>
  </si>
  <si>
    <t>Mezinátěr jednonásobný syntetický standardní zámečnických konstrukcí</t>
  </si>
  <si>
    <t>-534327203</t>
  </si>
  <si>
    <t>77</t>
  </si>
  <si>
    <t>783317101</t>
  </si>
  <si>
    <t>Krycí jednonásobný syntetický standardní nátěr zámečnických konstrukcí</t>
  </si>
  <si>
    <t>832656014</t>
  </si>
  <si>
    <t>78</t>
  </si>
  <si>
    <t>783823175</t>
  </si>
  <si>
    <t>Penetrační silikonový nátěr omítek stupně členitosti 4</t>
  </si>
  <si>
    <t>1556976220</t>
  </si>
  <si>
    <t>79</t>
  </si>
  <si>
    <t>783826315</t>
  </si>
  <si>
    <t>Mikroarmovací silikonový nátěr omítek</t>
  </si>
  <si>
    <t>212224049</t>
  </si>
  <si>
    <t>80</t>
  </si>
  <si>
    <t>783901451</t>
  </si>
  <si>
    <t>Zametení betonových podlah před provedením nátěru</t>
  </si>
  <si>
    <t>871258458</t>
  </si>
  <si>
    <t>81</t>
  </si>
  <si>
    <t>783901453</t>
  </si>
  <si>
    <t>Vysátí betonových podlah před provedením nátěru</t>
  </si>
  <si>
    <t>-1253112600</t>
  </si>
  <si>
    <t>82</t>
  </si>
  <si>
    <t>783932165</t>
  </si>
  <si>
    <t>Lokální vyrovnání betonové podlahy cementovou stěrkou tl do 3 mm opravované pl přes 30 do 50 %</t>
  </si>
  <si>
    <t>663233070</t>
  </si>
  <si>
    <t>83</t>
  </si>
  <si>
    <t>783932171</t>
  </si>
  <si>
    <t>Celoplošné vyrovnání betonové podlahy cementovou stěrkou tl do 3 mm</t>
  </si>
  <si>
    <t>-639110930</t>
  </si>
  <si>
    <t>84</t>
  </si>
  <si>
    <t>783933151</t>
  </si>
  <si>
    <t>Penetrační epoxidový nátěr hladkých betonových podlah</t>
  </si>
  <si>
    <t>353707194</t>
  </si>
  <si>
    <t>85</t>
  </si>
  <si>
    <t>783937163</t>
  </si>
  <si>
    <t>Krycí dvojnásobný epoxidový rozpouštědlový nátěr betonové podlahy</t>
  </si>
  <si>
    <t>1176509724</t>
  </si>
  <si>
    <t>784</t>
  </si>
  <si>
    <t>Dokončovací práce - malby a tapety</t>
  </si>
  <si>
    <t>86</t>
  </si>
  <si>
    <t>784121001</t>
  </si>
  <si>
    <t>Oškrabání malby v místnostech v do 3,80 m</t>
  </si>
  <si>
    <t>649886388</t>
  </si>
  <si>
    <t>87</t>
  </si>
  <si>
    <t>784161201</t>
  </si>
  <si>
    <t>Lokální vyrovnání podkladu sádrovou stěrkou pl do 0,1 m2 v místnostech v do 3,80 m</t>
  </si>
  <si>
    <t>-1190010085</t>
  </si>
  <si>
    <t>88</t>
  </si>
  <si>
    <t>784161211</t>
  </si>
  <si>
    <t>Lokální vyrovnání podkladu sádrovou stěrkou pl přes 0,1 do 0,25 m2 v místnostech v do 3,80 m</t>
  </si>
  <si>
    <t>-71217523</t>
  </si>
  <si>
    <t>89</t>
  </si>
  <si>
    <t>784161221</t>
  </si>
  <si>
    <t>Lokální vyrovnání podkladu sádrovou stěrkou pl přes 0,25 do 0,5 m2 v místnostech v do 3,80 m</t>
  </si>
  <si>
    <t>1948660380</t>
  </si>
  <si>
    <t>90</t>
  </si>
  <si>
    <t>784171001</t>
  </si>
  <si>
    <t>Olepování vnitřních ploch páskou v místnostech v do 3,80 m</t>
  </si>
  <si>
    <t>1668893142</t>
  </si>
  <si>
    <t>91</t>
  </si>
  <si>
    <t>58124833</t>
  </si>
  <si>
    <t>páska pro malířské potřeby maskovací krepová 19mmx50m</t>
  </si>
  <si>
    <t>1110285808</t>
  </si>
  <si>
    <t>92</t>
  </si>
  <si>
    <t>784171101</t>
  </si>
  <si>
    <t>Zakrytí vnitřních podlah včetně pozdějšího odkrytí</t>
  </si>
  <si>
    <t>-1592812910</t>
  </si>
  <si>
    <t>93</t>
  </si>
  <si>
    <t>58124844</t>
  </si>
  <si>
    <t>fólie pro malířské potřeby zakrývací tl 25µ 4x5m</t>
  </si>
  <si>
    <t>878122925</t>
  </si>
  <si>
    <t>94</t>
  </si>
  <si>
    <t>784171111</t>
  </si>
  <si>
    <t>Zakrytí vnitřních ploch stěn v místnostech v do 3,80 m</t>
  </si>
  <si>
    <t>1665024265</t>
  </si>
  <si>
    <t>95</t>
  </si>
  <si>
    <t>58124842</t>
  </si>
  <si>
    <t>fólie pro malířské potřeby zakrývací tl 7µ 4x5m</t>
  </si>
  <si>
    <t>-36325629</t>
  </si>
  <si>
    <t>96</t>
  </si>
  <si>
    <t>784171121</t>
  </si>
  <si>
    <t>Zakrytí vnitřních ploch konstrukcí nebo prvků v místnostech v do 3,80 m</t>
  </si>
  <si>
    <t>1081402940</t>
  </si>
  <si>
    <t>97</t>
  </si>
  <si>
    <t>28323157</t>
  </si>
  <si>
    <t>fólie pro malířské potřeby zakrývací tl 14µ 4x5m</t>
  </si>
  <si>
    <t>177027794</t>
  </si>
  <si>
    <t>98</t>
  </si>
  <si>
    <t>784181101</t>
  </si>
  <si>
    <t>Základní akrylátová jednonásobná bezbarvá penetrace podkladu v místnostech v do 3,80 m</t>
  </si>
  <si>
    <t>-2087506518</t>
  </si>
  <si>
    <t>99</t>
  </si>
  <si>
    <t>784221101</t>
  </si>
  <si>
    <t>Dvojnásobné bílé malby ze směsí za sucha dobře otěruvzdorných v místnostech do 3,80 m</t>
  </si>
  <si>
    <t>-480095863</t>
  </si>
  <si>
    <t>D.2 - Ústřední vytápění</t>
  </si>
  <si>
    <t xml:space="preserve">    713 - Izolace tepelné</t>
  </si>
  <si>
    <t xml:space="preserve">    722 - Zdravotechnika - vnitřní vodovod</t>
  </si>
  <si>
    <t xml:space="preserve">    724 - Zdravotechnika - strojní vybavení</t>
  </si>
  <si>
    <t xml:space="preserve">    731 - Ústřední vytápění - kotelny</t>
  </si>
  <si>
    <t xml:space="preserve">    732 - Ústřední vytápění - strojovny</t>
  </si>
  <si>
    <t xml:space="preserve">    733 - Ústřední vytápění - rozvodné potrubí</t>
  </si>
  <si>
    <t xml:space="preserve">    734 - Ústřední vytápění - armatury</t>
  </si>
  <si>
    <t>HZS - Hodinové zúčtovací sazby</t>
  </si>
  <si>
    <t>VRN - Vedlejší rozpočtové náklady</t>
  </si>
  <si>
    <t xml:space="preserve">    VRN1 - Průzkumné, zeměměřičské a projektové práce</t>
  </si>
  <si>
    <t xml:space="preserve">    VRN4 - Inženýrská činnost</t>
  </si>
  <si>
    <t>713</t>
  </si>
  <si>
    <t>Izolace tepelné</t>
  </si>
  <si>
    <t>713463211</t>
  </si>
  <si>
    <t>Montáž izolace tepelné potrubí potrubními pouzdry s Al fólií staženými Al páskou 1x D do 50 mm</t>
  </si>
  <si>
    <t>-172023455</t>
  </si>
  <si>
    <t>63154004</t>
  </si>
  <si>
    <t>pouzdro izolační potrubní z minerální vlny s Al fólií max. 250/100°C 22/20mm</t>
  </si>
  <si>
    <t>817977182</t>
  </si>
  <si>
    <t>P</t>
  </si>
  <si>
    <t>Poznámka k položce:_x000d_
ocel DN15</t>
  </si>
  <si>
    <t>63154006</t>
  </si>
  <si>
    <t>pouzdro izolační potrubní z minerální vlny s Al fólií max. 250/100°C 35/20mm</t>
  </si>
  <si>
    <t>-1180245435</t>
  </si>
  <si>
    <t>Poznámka k položce:_x000d_
ocel DN25</t>
  </si>
  <si>
    <t>63154533</t>
  </si>
  <si>
    <t>pouzdro izolační potrubní z minerální vlny s Al fólií max. 250/100°C 42/30mm</t>
  </si>
  <si>
    <t>-411662200</t>
  </si>
  <si>
    <t>Poznámka k položce:_x000d_
ocel DN32</t>
  </si>
  <si>
    <t>63154534</t>
  </si>
  <si>
    <t>pouzdro izolační potrubní z minerální vlny s Al fólií max. 250/100°C 48/30mm</t>
  </si>
  <si>
    <t>996335481</t>
  </si>
  <si>
    <t>Poznámka k položce:_x000d_
ocel DN40</t>
  </si>
  <si>
    <t>713463212</t>
  </si>
  <si>
    <t>Montáž izolace tepelné potrubí potrubními pouzdry s Al fólií staženými Al páskou 1x D přes 50 do 100 mm</t>
  </si>
  <si>
    <t>130609658</t>
  </si>
  <si>
    <t>63154575</t>
  </si>
  <si>
    <t>pouzdro izolační potrubní z minerální vlny s Al fólií max. 250/100°C 60/40mm</t>
  </si>
  <si>
    <t>-1905863611</t>
  </si>
  <si>
    <t xml:space="preserve">Poznámka k položce:_x000d_
ocel DN50_x000d_
</t>
  </si>
  <si>
    <t>63154033</t>
  </si>
  <si>
    <t>pouzdro izolační potrubní z minerální vlny s Al fólií max. 250/100°C 89/60mm</t>
  </si>
  <si>
    <t>897519480</t>
  </si>
  <si>
    <t>998713201</t>
  </si>
  <si>
    <t>Přesun hmot procentní pro izolace tepelné v objektech v do 6 m</t>
  </si>
  <si>
    <t>%</t>
  </si>
  <si>
    <t>-204412868</t>
  </si>
  <si>
    <t>721174041</t>
  </si>
  <si>
    <t>Potrubí kanalizační z PP připojovací DN 32</t>
  </si>
  <si>
    <t>-586117600</t>
  </si>
  <si>
    <t>721174042</t>
  </si>
  <si>
    <t>Potrubí kanalizační z PP připojovací DN 40</t>
  </si>
  <si>
    <t>1089834720</t>
  </si>
  <si>
    <t>721174044</t>
  </si>
  <si>
    <t>Potrubí kanalizační z PP připojovací DN 75</t>
  </si>
  <si>
    <t>-1391002564</t>
  </si>
  <si>
    <t>721194103</t>
  </si>
  <si>
    <t>Vyvedení a upevnění odpadních výpustek DN 32</t>
  </si>
  <si>
    <t>-1490928935</t>
  </si>
  <si>
    <t>721290111</t>
  </si>
  <si>
    <t>Zkouška těsnosti potrubí kanalizace vodou DN do 125</t>
  </si>
  <si>
    <t>1737875380</t>
  </si>
  <si>
    <t>998721201</t>
  </si>
  <si>
    <t>Přesun hmot procentní pro vnitřní kanalizaci v objektech v do 6 m</t>
  </si>
  <si>
    <t>725907455</t>
  </si>
  <si>
    <t>722</t>
  </si>
  <si>
    <t>Zdravotechnika - vnitřní vodovod</t>
  </si>
  <si>
    <t>722175041</t>
  </si>
  <si>
    <t>Potrubí vodovodní plastové vícevrstvé PP-RCT s čedičovými nebo karbonovými vlákny spojované svařováním D 20x2,8 mm</t>
  </si>
  <si>
    <t>209826720</t>
  </si>
  <si>
    <t>722175044</t>
  </si>
  <si>
    <t>Potrubí vodovodní plastové vícevrstvé PP-RCT s čedičovými nebo karbonovými vlákny spojované svařováním D 40x5,5 mm</t>
  </si>
  <si>
    <t>-386371246</t>
  </si>
  <si>
    <t>722175046</t>
  </si>
  <si>
    <t>Potrubí vodovodní plastové vícevrstvé PP-RCT s čedičovými nebo karbonovými vlákny spojované svařováním D 63x8,6 mm</t>
  </si>
  <si>
    <t>-107618049</t>
  </si>
  <si>
    <t>722181111</t>
  </si>
  <si>
    <t>Ochrana vodovodního potrubí plstěnými pásy DN do 20 mm</t>
  </si>
  <si>
    <t>537596993</t>
  </si>
  <si>
    <t>722181211</t>
  </si>
  <si>
    <t>Ochrana vodovodního potrubí přilepenými termoizolačními trubicemi z PE tl do 6 mm DN do 22 mm</t>
  </si>
  <si>
    <t>-151197421</t>
  </si>
  <si>
    <t>722181222</t>
  </si>
  <si>
    <t>Ochrana vodovodního potrubí přilepenými termoizolačními trubicemi z PE tl přes 6 do 9 mm DN přes 22 do 45 mm</t>
  </si>
  <si>
    <t>-327642967</t>
  </si>
  <si>
    <t>722181233</t>
  </si>
  <si>
    <t>Ochrana vodovodního potrubí přilepenými termoizolačními trubicemi z PE tl přes 9 do 13 mm DN přes 45 do 63 mm</t>
  </si>
  <si>
    <t>176622402</t>
  </si>
  <si>
    <t>722190401</t>
  </si>
  <si>
    <t>Vyvedení a upevnění výpustku DN do 25</t>
  </si>
  <si>
    <t>-365036348</t>
  </si>
  <si>
    <t>722220111</t>
  </si>
  <si>
    <t>Nástěnka pro výtokový ventil G 1/2" s jedním závitem</t>
  </si>
  <si>
    <t>-840818803</t>
  </si>
  <si>
    <t>722221134</t>
  </si>
  <si>
    <t>Ventil výtokový G 1/2" s jedním závitem</t>
  </si>
  <si>
    <t>soubor</t>
  </si>
  <si>
    <t>1676073780</t>
  </si>
  <si>
    <t>722224115</t>
  </si>
  <si>
    <t>Kohout plnicí nebo vypouštěcí G 1/2" PN 10 s jedním závitem</t>
  </si>
  <si>
    <t>-1809861179</t>
  </si>
  <si>
    <t>722231075</t>
  </si>
  <si>
    <t>Ventil zpětný mosazný G 5/4" PN 10 do 110°C se dvěma závity</t>
  </si>
  <si>
    <t>-1625558394</t>
  </si>
  <si>
    <t>722231077</t>
  </si>
  <si>
    <t>Ventil zpětný mosazný G 2" PN 10 do 110°C se dvěma závity</t>
  </si>
  <si>
    <t>-737069571</t>
  </si>
  <si>
    <t>722231142</t>
  </si>
  <si>
    <t>Ventil závitový pojistný rohový G 3/4"</t>
  </si>
  <si>
    <t>1369670120</t>
  </si>
  <si>
    <t>722232153</t>
  </si>
  <si>
    <t>Kohout kulový přímý G 1/2" PN 42 do 185°C plnoprůtokový vnitřní závit těžká řada</t>
  </si>
  <si>
    <t>-1044707113</t>
  </si>
  <si>
    <t>722232156</t>
  </si>
  <si>
    <t>Kohout kulový přímý G 5/4" PN 42 do 185°C plnoprůtokový vnitřní závit těžká řada</t>
  </si>
  <si>
    <t>1102828627</t>
  </si>
  <si>
    <t>722232158</t>
  </si>
  <si>
    <t>Kohout kulový přímý G 2" PN 42 do 185°C plnoprůtokový vnitřní závit těžká řada</t>
  </si>
  <si>
    <t>-775236011</t>
  </si>
  <si>
    <t>722232501</t>
  </si>
  <si>
    <t>Potrubní oddělovač G 1/2" PN 10 do 65°C vnější závit</t>
  </si>
  <si>
    <t>406736258</t>
  </si>
  <si>
    <t>722234263</t>
  </si>
  <si>
    <t>Filtr mosazný G 1/2" PN 20 do 80°C s 2x vnitřním závitem</t>
  </si>
  <si>
    <t>226329715</t>
  </si>
  <si>
    <t>722234266</t>
  </si>
  <si>
    <t>Filtr mosazný G 5/4" PN 20 do 80°C s 2x vnitřním závitem</t>
  </si>
  <si>
    <t>1746116728</t>
  </si>
  <si>
    <t>722239101</t>
  </si>
  <si>
    <t>Montáž armatur vodovodních se dvěma závity G 1/2"</t>
  </si>
  <si>
    <t>-2019181492</t>
  </si>
  <si>
    <t>SPCM-V01</t>
  </si>
  <si>
    <t>Vířivý filtr do potrubí DN15 s proplachem</t>
  </si>
  <si>
    <t>1702488673</t>
  </si>
  <si>
    <t>SPCM-V02</t>
  </si>
  <si>
    <t>Úpravna vody dle požadavku kotle včetně montážního uzavíratelného bloku DN15</t>
  </si>
  <si>
    <t>1596684292</t>
  </si>
  <si>
    <t>722239104</t>
  </si>
  <si>
    <t>Montáž armatur vodovodních se dvěma závity G 5/4"</t>
  </si>
  <si>
    <t>-1467158577</t>
  </si>
  <si>
    <t>SPCM-V03</t>
  </si>
  <si>
    <t>Neutralizační box ke kotlům do 350kW s náplní 8kg</t>
  </si>
  <si>
    <t>231854189</t>
  </si>
  <si>
    <t>722239106</t>
  </si>
  <si>
    <t>Montáž armatur vodovodních se dvěma závity G 2"</t>
  </si>
  <si>
    <t>-1824695567</t>
  </si>
  <si>
    <t>SPCM-V04</t>
  </si>
  <si>
    <t>Vířivý filtr DN50 s proplachem</t>
  </si>
  <si>
    <t>942122642</t>
  </si>
  <si>
    <t>722290234</t>
  </si>
  <si>
    <t>Proplach a dezinfekce vodovodního potrubí DN do 80</t>
  </si>
  <si>
    <t>87510716</t>
  </si>
  <si>
    <t>722290246</t>
  </si>
  <si>
    <t>Zkouška těsnosti vodovodního potrubí plastového DN do 40</t>
  </si>
  <si>
    <t>-36495212</t>
  </si>
  <si>
    <t>722290249</t>
  </si>
  <si>
    <t>Zkouška těsnosti vodovodního potrubí plastového DN přes 40 do 90</t>
  </si>
  <si>
    <t>-1169477086</t>
  </si>
  <si>
    <t>998722201</t>
  </si>
  <si>
    <t>Přesun hmot procentní pro vnitřní vodovod v objektech v do 6 m</t>
  </si>
  <si>
    <t>1822742168</t>
  </si>
  <si>
    <t>724</t>
  </si>
  <si>
    <t>Zdravotechnika - strojní vybavení</t>
  </si>
  <si>
    <t>724233111</t>
  </si>
  <si>
    <t>Nádoba expanzní tlaková pro akumulační ohřev TV průtočná s vyměnitelným vakem závitové připojení PN 10 o objemu 60 l</t>
  </si>
  <si>
    <t>-1504466470</t>
  </si>
  <si>
    <t>998724201</t>
  </si>
  <si>
    <t>Přesun hmot procentní pro strojní vybavení v objektech v do 6 m</t>
  </si>
  <si>
    <t>-1562819247</t>
  </si>
  <si>
    <t>731</t>
  </si>
  <si>
    <t>Ústřední vytápění - kotelny</t>
  </si>
  <si>
    <t>7312-SPCM</t>
  </si>
  <si>
    <t>Montáž stacionárního kondenzačního kotle o výkonu 23,5-115,2 kW</t>
  </si>
  <si>
    <t>1450881803</t>
  </si>
  <si>
    <t>SPCM-K01</t>
  </si>
  <si>
    <t>Plynový stacionární kondenzační kotel o výkonu 23,5-345,6kW při teplotním spádu 80/60°C, emisní třída 6</t>
  </si>
  <si>
    <t>1371033386</t>
  </si>
  <si>
    <t>Poznámka k položce:_x000d_
- jedná se o kotel skládající se ze tří samostatných modulů o výkonu 23,5-115,2kW_x000d_
- dodávka jako jeden celek včetně společného odkouření</t>
  </si>
  <si>
    <t>SPCM-K02</t>
  </si>
  <si>
    <t xml:space="preserve">Komunikační rozhraní pro nadřazený systém </t>
  </si>
  <si>
    <t>-928492169</t>
  </si>
  <si>
    <t>7318-SPCM</t>
  </si>
  <si>
    <t>Montáž odtahů spalin</t>
  </si>
  <si>
    <t>-2079082727</t>
  </si>
  <si>
    <t>SPCM-K10</t>
  </si>
  <si>
    <t>Centrická přechodka DN200/180, s hrdlem DN200</t>
  </si>
  <si>
    <t>-310675855</t>
  </si>
  <si>
    <t>SPCM-K11</t>
  </si>
  <si>
    <t>Trubka DN200x1000mm</t>
  </si>
  <si>
    <t>584277536</t>
  </si>
  <si>
    <t>SPCM-K12</t>
  </si>
  <si>
    <t>Koleno s kontrolním otvorem PP DN200 x 87°</t>
  </si>
  <si>
    <t>301977490</t>
  </si>
  <si>
    <t>SPCM-K13</t>
  </si>
  <si>
    <t>Trubka DN200 x 2000mm</t>
  </si>
  <si>
    <t>-1246681886</t>
  </si>
  <si>
    <t>SPCM-K14</t>
  </si>
  <si>
    <t>Přechodka DN200/300 - 200</t>
  </si>
  <si>
    <t>215492903</t>
  </si>
  <si>
    <t>SPCM-K15</t>
  </si>
  <si>
    <t>Trubka D200/300-1000mm</t>
  </si>
  <si>
    <t>-1409388933</t>
  </si>
  <si>
    <t>SPCM-K16</t>
  </si>
  <si>
    <t>Koleno D200/300 87°</t>
  </si>
  <si>
    <t>-991194704</t>
  </si>
  <si>
    <t>SPCM-K17</t>
  </si>
  <si>
    <t>Patní koleno D200/300 90°</t>
  </si>
  <si>
    <t>1452927760</t>
  </si>
  <si>
    <t>SPCM-K18</t>
  </si>
  <si>
    <t>Podpěra patního kolene D200/300 90°na kotvící konzoli</t>
  </si>
  <si>
    <t>61394340</t>
  </si>
  <si>
    <t>SPCM-K19</t>
  </si>
  <si>
    <t>Patní konzole kotvící D300</t>
  </si>
  <si>
    <t>-1152324607</t>
  </si>
  <si>
    <t>SPCM-K20</t>
  </si>
  <si>
    <t>Kontrolní kus přímý D200/300-400mm</t>
  </si>
  <si>
    <t>1459005088</t>
  </si>
  <si>
    <t>SPCM-K21</t>
  </si>
  <si>
    <t>Komínová hlavice D200/300</t>
  </si>
  <si>
    <t>-645077384</t>
  </si>
  <si>
    <t>SPCM-K22</t>
  </si>
  <si>
    <t>Kotvící třmen D300, L=100-200mm</t>
  </si>
  <si>
    <t>1251065201</t>
  </si>
  <si>
    <t>998731212</t>
  </si>
  <si>
    <t>Přesun hmot procentní pro kotelny s omezením mechanizace v objektech v přes 6 do 12 m</t>
  </si>
  <si>
    <t>-676276248</t>
  </si>
  <si>
    <t>732</t>
  </si>
  <si>
    <t>Ústřední vytápění - strojovny</t>
  </si>
  <si>
    <t>732111132</t>
  </si>
  <si>
    <t>Tělesa rozdělovačů a sběračů DN 125 z trub ocelových bezešvých</t>
  </si>
  <si>
    <t>-1719042754</t>
  </si>
  <si>
    <t xml:space="preserve">Poznámka k položce:_x000d_
Trubkový rozdělovač, sběrač DN125 včetně tepelné izolace, podpěr_x000d_
1x DN80, 6xDN40, 1x vypouštění_x000d_
</t>
  </si>
  <si>
    <t>732113105</t>
  </si>
  <si>
    <t>Vyrovnávač dynamických tlaků DN 100 PN 6 hydraulický přírubový</t>
  </si>
  <si>
    <t>2059482684</t>
  </si>
  <si>
    <t>Poznámka k položce:_x000d_
typový HVDT pro průtok 18m3/h včetně tepelné izolace</t>
  </si>
  <si>
    <t>732199100</t>
  </si>
  <si>
    <t>Montáž orientačních štítků</t>
  </si>
  <si>
    <t>-600541036</t>
  </si>
  <si>
    <t>732211136</t>
  </si>
  <si>
    <t>Ohřívač stacionární zásobníkový s jedním výměníkem PN 1,0/1,0 o objemu 750 l / 7,5 m2</t>
  </si>
  <si>
    <t>1319088960</t>
  </si>
  <si>
    <t>Poznámka k položce:_x000d_
ohřívač vody nepřímotopný vysoce výkonný_x000d_
smalt_x000d_
aktivní anoda_x000d_
tepelná izolace_x000d_
teploměr</t>
  </si>
  <si>
    <t>732331627</t>
  </si>
  <si>
    <t>Nádoba tlaková expanzní pro topnou a chladicí soustavu s membránou závitové připojení PN 6 o objemu 800 l</t>
  </si>
  <si>
    <t>-1443751986</t>
  </si>
  <si>
    <t>732331778</t>
  </si>
  <si>
    <t>Příslušenství k expanzním nádobám bezpečnostní uzávěr G 1 k měření tlaku</t>
  </si>
  <si>
    <t>143847060</t>
  </si>
  <si>
    <t>732422101</t>
  </si>
  <si>
    <t>Čerpadlo teplovodní mokroběžné přírubové cirkulační DN 32 výtlak do 8,0 m průtok 15,0 m3/h pro TUV</t>
  </si>
  <si>
    <t>1994087989</t>
  </si>
  <si>
    <t>Poznámka k položce:_x000d_
Q=2,5m3/h, H=6m, 230V</t>
  </si>
  <si>
    <t>732429212</t>
  </si>
  <si>
    <t>Montáž čerpadla oběhového mokroběžného závitového DN 25</t>
  </si>
  <si>
    <t>-1384939164</t>
  </si>
  <si>
    <t>SPCM-S01</t>
  </si>
  <si>
    <t>Oběhové elektronické čerpadlo DN25, Q=1,5m3/h, H=3m, 230V</t>
  </si>
  <si>
    <t>-57038361</t>
  </si>
  <si>
    <t>732429215</t>
  </si>
  <si>
    <t>Montáž čerpadla oběhového mokroběžného závitového DN 32</t>
  </si>
  <si>
    <t>-1856066602</t>
  </si>
  <si>
    <t>SPCM-S02</t>
  </si>
  <si>
    <t>Oběhové elektronické čerpadlo DN32, Q=2,5m3/h, H=3m, 230V</t>
  </si>
  <si>
    <t>-1956381515</t>
  </si>
  <si>
    <t>SPCM-S03</t>
  </si>
  <si>
    <t>Oběhové elektronické čerpadlo DN32, Q=4,1m3/h, H=3m, 230V</t>
  </si>
  <si>
    <t>902658675</t>
  </si>
  <si>
    <t>732429223</t>
  </si>
  <si>
    <t>Montáž čerpadla oběhového mokroběžného přírubového DN 40 jednodílné</t>
  </si>
  <si>
    <t>974498766</t>
  </si>
  <si>
    <t>SPCM-S04</t>
  </si>
  <si>
    <t>Oběhové elektronické čerpadlo DN40, Q=5,2m3/h, H=2m, 230V</t>
  </si>
  <si>
    <t>835965224</t>
  </si>
  <si>
    <t>732429227</t>
  </si>
  <si>
    <t>Montáž čerpadla oběhového mokroběžného přírubového DN 65 jednodílné</t>
  </si>
  <si>
    <t>-48459196</t>
  </si>
  <si>
    <t>SPCM-S05</t>
  </si>
  <si>
    <t>Oběhové elektronické čerpadlo DN65, Q=14,1m3/h, H=3m, 230V</t>
  </si>
  <si>
    <t>622380034</t>
  </si>
  <si>
    <t>998732211</t>
  </si>
  <si>
    <t>Přesun hmot procentní pro strojovny s omezením mechanizace v objektech v do 6 m</t>
  </si>
  <si>
    <t>-1647545307</t>
  </si>
  <si>
    <t>733</t>
  </si>
  <si>
    <t>Ústřední vytápění - rozvodné potrubí</t>
  </si>
  <si>
    <t>733111113</t>
  </si>
  <si>
    <t>Potrubí ocelové závitové černé bezešvé běžné v kotelnách nebo strojovnách DN 15</t>
  </si>
  <si>
    <t>1430554201</t>
  </si>
  <si>
    <t>733111115</t>
  </si>
  <si>
    <t>Potrubí ocelové závitové černé bezešvé běžné v kotelnách nebo strojovnách DN 25</t>
  </si>
  <si>
    <t>1685631063</t>
  </si>
  <si>
    <t>733111116</t>
  </si>
  <si>
    <t>Potrubí ocelové závitové černé bezešvé běžné v kotelnách nebo strojovnách DN 32</t>
  </si>
  <si>
    <t>420485347</t>
  </si>
  <si>
    <t>733111117</t>
  </si>
  <si>
    <t>Potrubí ocelové závitové černé bezešvé běžné v kotelnách nebo strojovnách DN 40</t>
  </si>
  <si>
    <t>1576348030</t>
  </si>
  <si>
    <t>733113115</t>
  </si>
  <si>
    <t>Příplatek k potrubí z trubek ocelových černých závitových za zhotovení závitové ocelové přípojky DN 25</t>
  </si>
  <si>
    <t>-1995330674</t>
  </si>
  <si>
    <t>733113118</t>
  </si>
  <si>
    <t>Příplatek k potrubí z trubek ocelových černých závitových za zhotovení závitové ocelové přípojky DN 50</t>
  </si>
  <si>
    <t>515401475</t>
  </si>
  <si>
    <t>733121118</t>
  </si>
  <si>
    <t>Potrubí ocelové hladké bezešvé nízkotlaké spojované svařováním D 57x3,2 mm</t>
  </si>
  <si>
    <t>2108790862</t>
  </si>
  <si>
    <t>733121218</t>
  </si>
  <si>
    <t>Potrubí ocelové hladké bezešvé v kotelnách nebo strojovnách spojované svařováním D 57x3,2 mm</t>
  </si>
  <si>
    <t>343478752</t>
  </si>
  <si>
    <t>733121225</t>
  </si>
  <si>
    <t>Potrubí ocelové hladké bezešvé v kotelnách nebo strojovnách spojované svařováním D 89x3,6 mm</t>
  </si>
  <si>
    <t>-297763716</t>
  </si>
  <si>
    <t>733123128</t>
  </si>
  <si>
    <t>Příplatek k potrubí ocelovému hladkému za zhotovení přípojky z trubek ocelových hladkých D 108x4,0 mm</t>
  </si>
  <si>
    <t>-439210249</t>
  </si>
  <si>
    <t>733190107</t>
  </si>
  <si>
    <t>Zkouška těsnosti potrubí ocelové závitové DN do 40</t>
  </si>
  <si>
    <t>578221824</t>
  </si>
  <si>
    <t>733190219</t>
  </si>
  <si>
    <t>Zkouška těsnosti potrubí ocelové hladké D přes 51x2,6 do 60,3x2,9</t>
  </si>
  <si>
    <t>-1938213898</t>
  </si>
  <si>
    <t>733190225</t>
  </si>
  <si>
    <t>Zkouška těsnosti potrubí ocelové hladké D přes 60,3x2,9 do 89x5,0</t>
  </si>
  <si>
    <t>-1019004379</t>
  </si>
  <si>
    <t>998733211</t>
  </si>
  <si>
    <t>Přesun hmot procentní pro rozvody potrubí s omezením mechanizace v objektech v do 6 m</t>
  </si>
  <si>
    <t>586424281</t>
  </si>
  <si>
    <t>734</t>
  </si>
  <si>
    <t>Ústřední vytápění - armatury</t>
  </si>
  <si>
    <t>734109215</t>
  </si>
  <si>
    <t>Montáž armatury přírubové se dvěma přírubami PN 16 DN 65</t>
  </si>
  <si>
    <t>556690697</t>
  </si>
  <si>
    <t>SPCM-A05</t>
  </si>
  <si>
    <t>Přírubový filtr s magnetem DN65 PN16 pro Q=15m3/h</t>
  </si>
  <si>
    <t>919727650</t>
  </si>
  <si>
    <t>100</t>
  </si>
  <si>
    <t>734173218</t>
  </si>
  <si>
    <t>Spoj přírubový PN 6/I do 200°C DN 100</t>
  </si>
  <si>
    <t>-1121108807</t>
  </si>
  <si>
    <t>101</t>
  </si>
  <si>
    <t>734193116</t>
  </si>
  <si>
    <t>Klapka mezipřírubová uzavírací DN 80 PN 16 do 120°C disk tvárná litina</t>
  </si>
  <si>
    <t>870201536</t>
  </si>
  <si>
    <t>102</t>
  </si>
  <si>
    <t>734209112</t>
  </si>
  <si>
    <t>Montáž armatury závitové s dvěma závity G 3/8</t>
  </si>
  <si>
    <t>-81833074</t>
  </si>
  <si>
    <t>103</t>
  </si>
  <si>
    <t>SPCM-A01</t>
  </si>
  <si>
    <t>Solenoidový ventil pro doplňování a dopouštění (EV1, EV2)</t>
  </si>
  <si>
    <t>-1104446936</t>
  </si>
  <si>
    <t>104</t>
  </si>
  <si>
    <t>734209116</t>
  </si>
  <si>
    <t>Montáž armatury závitové s dvěma závity G 5/4</t>
  </si>
  <si>
    <t>851662396</t>
  </si>
  <si>
    <t>105</t>
  </si>
  <si>
    <t>SPCM-A06</t>
  </si>
  <si>
    <t>Závitový přepouštěcí ventil DN32</t>
  </si>
  <si>
    <t>-556569007</t>
  </si>
  <si>
    <t>106</t>
  </si>
  <si>
    <t>734209125</t>
  </si>
  <si>
    <t>Montáž armatury závitové s třemi závity G 1</t>
  </si>
  <si>
    <t>606112261</t>
  </si>
  <si>
    <t>107</t>
  </si>
  <si>
    <t>SPCM-A02</t>
  </si>
  <si>
    <t>Třícestný směšovací ventil DN25 kvs=6,3, Q=1,5m3/h s pohonem 230V (dle MaR)</t>
  </si>
  <si>
    <t>-1742000476</t>
  </si>
  <si>
    <t>108</t>
  </si>
  <si>
    <t>734209126</t>
  </si>
  <si>
    <t>Montáž armatury závitové s třemi závity G 5/4</t>
  </si>
  <si>
    <t>927806858</t>
  </si>
  <si>
    <t>109</t>
  </si>
  <si>
    <t>SPCM-A03</t>
  </si>
  <si>
    <t>Třícestný směšovací ventil DN32 kvs=16, Q=2,3m3/h s pohonem 230V (dle MaR)</t>
  </si>
  <si>
    <t>-937357178</t>
  </si>
  <si>
    <t>110</t>
  </si>
  <si>
    <t>734209127</t>
  </si>
  <si>
    <t>Montáž armatury závitové s třemi závity G 6/4</t>
  </si>
  <si>
    <t>-1283747961</t>
  </si>
  <si>
    <t>111</t>
  </si>
  <si>
    <t>SPCM-A04</t>
  </si>
  <si>
    <t>Třícestný směšovací ventil DN40 kvs=25, Q=4,1m3/h s pohonem 230V (dle MaR)</t>
  </si>
  <si>
    <t>-1575821893</t>
  </si>
  <si>
    <t>112</t>
  </si>
  <si>
    <t>734211120</t>
  </si>
  <si>
    <t>Ventil závitový odvzdušňovací G 1/2 PN 14 do 120°C automatický</t>
  </si>
  <si>
    <t>-693066461</t>
  </si>
  <si>
    <t>113</t>
  </si>
  <si>
    <t>734220114</t>
  </si>
  <si>
    <t>Ventil závitový regulační přímý G 1 PN 25 do 120°C vyvažovací bez vypouštění</t>
  </si>
  <si>
    <t>235458961</t>
  </si>
  <si>
    <t>114</t>
  </si>
  <si>
    <t>734242415</t>
  </si>
  <si>
    <t>Ventil závitový zpětný přímý G 5/4 PN 16 do 110°C</t>
  </si>
  <si>
    <t>1993117863</t>
  </si>
  <si>
    <t>115</t>
  </si>
  <si>
    <t>734242416</t>
  </si>
  <si>
    <t>Ventil závitový zpětný přímý G 6/4 PN 16 do 110°C</t>
  </si>
  <si>
    <t>-218322436</t>
  </si>
  <si>
    <t>116</t>
  </si>
  <si>
    <t>734251211</t>
  </si>
  <si>
    <t>Ventil závitový pojistný rohový G 1/2 provozní tlak od 2,5 do 6 barů</t>
  </si>
  <si>
    <t>-910869034</t>
  </si>
  <si>
    <t>117</t>
  </si>
  <si>
    <t>734251213</t>
  </si>
  <si>
    <t>Ventil závitový pojistný rohový G 1 provozní tlak od 2,5 do 6 barů</t>
  </si>
  <si>
    <t>-1690944335</t>
  </si>
  <si>
    <t>118</t>
  </si>
  <si>
    <t>734261235</t>
  </si>
  <si>
    <t>Šroubení topenářské přímé G 1 PN 16 do 120°C</t>
  </si>
  <si>
    <t>-580345274</t>
  </si>
  <si>
    <t>119</t>
  </si>
  <si>
    <t>734261236</t>
  </si>
  <si>
    <t>Šroubení topenářské přímé G 5/4 PN 16 do 120°C</t>
  </si>
  <si>
    <t>-1431498565</t>
  </si>
  <si>
    <t>120</t>
  </si>
  <si>
    <t>734261237</t>
  </si>
  <si>
    <t>Šroubení topenářské přímé G 6/4 PN 16 do 120°C</t>
  </si>
  <si>
    <t>580930511</t>
  </si>
  <si>
    <t>121</t>
  </si>
  <si>
    <t>734291122</t>
  </si>
  <si>
    <t>Kohout plnící a vypouštěcí G 3/8 PN 10 do 90°C závitový</t>
  </si>
  <si>
    <t>1442085446</t>
  </si>
  <si>
    <t>122</t>
  </si>
  <si>
    <t>734291123</t>
  </si>
  <si>
    <t>Kohout plnící a vypouštěcí G 1/2 PN 10 do 90°C závitový</t>
  </si>
  <si>
    <t>1355433220</t>
  </si>
  <si>
    <t>123</t>
  </si>
  <si>
    <t>734291255</t>
  </si>
  <si>
    <t>Filtr závitový pro topné a chladicí systémy přímý G 1 PN 16 do 160°C s vnitřními závity</t>
  </si>
  <si>
    <t>26297680</t>
  </si>
  <si>
    <t>124</t>
  </si>
  <si>
    <t>734291256</t>
  </si>
  <si>
    <t>Filtr závitový pro topné a chladicí systémy přímý G 1 1/4 PN 16 do 160°C s vnitřními závity</t>
  </si>
  <si>
    <t>-1441403092</t>
  </si>
  <si>
    <t>125</t>
  </si>
  <si>
    <t>734291257</t>
  </si>
  <si>
    <t>Filtr závitový pro topné a chladicí systémy přímý G 1 1/2 PN 16 do 160°C s vnitřními závity</t>
  </si>
  <si>
    <t>-1426364957</t>
  </si>
  <si>
    <t>126</t>
  </si>
  <si>
    <t>734292812</t>
  </si>
  <si>
    <t>Kohout kulový přímý G 3/8 PN 42 do 185°C plnoprůtokový vnitřní závit těžká řada</t>
  </si>
  <si>
    <t>-1468504931</t>
  </si>
  <si>
    <t>127</t>
  </si>
  <si>
    <t>734292815</t>
  </si>
  <si>
    <t>Kohout kulový přímý G 1 PN 42 do 185°C plnoprůtokový vnitřní závit těžká řada</t>
  </si>
  <si>
    <t>1928442861</t>
  </si>
  <si>
    <t>128</t>
  </si>
  <si>
    <t>734292816</t>
  </si>
  <si>
    <t>Kohout kulový přímý G 1 1/4 PN 42 do 185°C plnoprůtokový vnitřní závit těžká řada</t>
  </si>
  <si>
    <t>502111026</t>
  </si>
  <si>
    <t>129</t>
  </si>
  <si>
    <t>734292817</t>
  </si>
  <si>
    <t>Kohout kulový přímý G 1 1/2 PN 42 do 185°C plnoprůtokový vnitřní závit těžká řada</t>
  </si>
  <si>
    <t>-349396536</t>
  </si>
  <si>
    <t>130</t>
  </si>
  <si>
    <t>734292818</t>
  </si>
  <si>
    <t>Kohout kulový přímý G 2 PN 42 do 185°C plnoprůtokový vnitřní závit těžká řada</t>
  </si>
  <si>
    <t>-1644827186</t>
  </si>
  <si>
    <t>131</t>
  </si>
  <si>
    <t>734411103</t>
  </si>
  <si>
    <t>Teploměr technický s pevným stonkem a jímkou zadní připojení průměr 63 mm délky 100 mm</t>
  </si>
  <si>
    <t>1904083581</t>
  </si>
  <si>
    <t>132</t>
  </si>
  <si>
    <t>734421102</t>
  </si>
  <si>
    <t>Tlakoměr s pevným stonkem a zpětnou klapkou tlak 0-16 bar průměr 63 mm spodní připojení</t>
  </si>
  <si>
    <t>-884240933</t>
  </si>
  <si>
    <t>Poznámka k položce:_x000d_
2ks - studená voda (0-1MPa)_x000d_
18ks - vytápění (0-600kPa)</t>
  </si>
  <si>
    <t>133</t>
  </si>
  <si>
    <t>734494212</t>
  </si>
  <si>
    <t>Návarek s trubkovým závitem G 3/8</t>
  </si>
  <si>
    <t>-1214229216</t>
  </si>
  <si>
    <t>134</t>
  </si>
  <si>
    <t>998734201</t>
  </si>
  <si>
    <t>Přesun hmot procentní pro armatury v objektech v do 6 m</t>
  </si>
  <si>
    <t>1964332474</t>
  </si>
  <si>
    <t>135</t>
  </si>
  <si>
    <t>767995102</t>
  </si>
  <si>
    <t>Montáž atypických zámečnických konstrukcí hmotnosti přes 1 do 3 kg</t>
  </si>
  <si>
    <t>kg</t>
  </si>
  <si>
    <t>-1106572857</t>
  </si>
  <si>
    <t>136</t>
  </si>
  <si>
    <t>767995111</t>
  </si>
  <si>
    <t>Montáž atypických zámečnických konstrukcí hmotnosti přes 3 do 5 kg</t>
  </si>
  <si>
    <t>1376755179</t>
  </si>
  <si>
    <t>137</t>
  </si>
  <si>
    <t>SPCM-Z-01</t>
  </si>
  <si>
    <t>Objímky, závěsy, závitové tyče, konzole</t>
  </si>
  <si>
    <t>1118318854</t>
  </si>
  <si>
    <t>138</t>
  </si>
  <si>
    <t>998767201</t>
  </si>
  <si>
    <t>Přesun hmot procentní pro zámečnické konstrukce v objektech v do 6 m</t>
  </si>
  <si>
    <t>1452933080</t>
  </si>
  <si>
    <t>139</t>
  </si>
  <si>
    <t>783604550</t>
  </si>
  <si>
    <t>Provedení základního jednonásobného nátěru potrubí DN do 50 mm</t>
  </si>
  <si>
    <t>1388753298</t>
  </si>
  <si>
    <t>140</t>
  </si>
  <si>
    <t>783604560</t>
  </si>
  <si>
    <t>Provedení základního jednonásobného nátěru potrubí přes DN 50 do DN 100 mm</t>
  </si>
  <si>
    <t>-320935428</t>
  </si>
  <si>
    <t>141</t>
  </si>
  <si>
    <t>24626720</t>
  </si>
  <si>
    <t>hmota nátěrová syntetická základní na Pz</t>
  </si>
  <si>
    <t>litr</t>
  </si>
  <si>
    <t>1654871904</t>
  </si>
  <si>
    <t>HZS</t>
  </si>
  <si>
    <t>Hodinové zúčtovací sazby</t>
  </si>
  <si>
    <t>142</t>
  </si>
  <si>
    <t>HZS1302</t>
  </si>
  <si>
    <t>Hodinová zúčtovací sazba zedník specialista</t>
  </si>
  <si>
    <t>hod</t>
  </si>
  <si>
    <t>512</t>
  </si>
  <si>
    <t>-1191868445</t>
  </si>
  <si>
    <t>Poznámka k položce:_x000d_
Požární prostupy</t>
  </si>
  <si>
    <t>143</t>
  </si>
  <si>
    <t>HZS2222</t>
  </si>
  <si>
    <t>Hodinová zúčtovací sazba topenář odborný</t>
  </si>
  <si>
    <t>548655567</t>
  </si>
  <si>
    <t>Poznámka k položce:_x000d_
Kontrola kompletnosti vystojení kotelny a strojovny</t>
  </si>
  <si>
    <t>144</t>
  </si>
  <si>
    <t>HZS2232</t>
  </si>
  <si>
    <t>Hodinová zúčtovací sazba elektrikář odborný</t>
  </si>
  <si>
    <t>-1122360781</t>
  </si>
  <si>
    <t>Poznámka k položce:_x000d_
Uvedení kotlů do provozu</t>
  </si>
  <si>
    <t>VRN</t>
  </si>
  <si>
    <t>Vedlejší rozpočtové náklady</t>
  </si>
  <si>
    <t>VRN1</t>
  </si>
  <si>
    <t>Průzkumné, zeměměřičské a projektové práce</t>
  </si>
  <si>
    <t>145</t>
  </si>
  <si>
    <t>013254000</t>
  </si>
  <si>
    <t>Dokumentace skutečného provedení stavby</t>
  </si>
  <si>
    <t>…</t>
  </si>
  <si>
    <t>1024</t>
  </si>
  <si>
    <t>278387833</t>
  </si>
  <si>
    <t>VRN4</t>
  </si>
  <si>
    <t>Inženýrská činnost</t>
  </si>
  <si>
    <t>146</t>
  </si>
  <si>
    <t>043002000</t>
  </si>
  <si>
    <t>Zkoušky a ostatní měření</t>
  </si>
  <si>
    <t>407324143</t>
  </si>
  <si>
    <t>Poznámka k položce:_x000d_
72 hodinová zkouška provozu</t>
  </si>
  <si>
    <t>147</t>
  </si>
  <si>
    <t>043114000</t>
  </si>
  <si>
    <t>Zkoušky tlakové</t>
  </si>
  <si>
    <t>-1980945896</t>
  </si>
  <si>
    <t>Poznámka k položce:_x000d_
víchozí revize tlakových nádob</t>
  </si>
  <si>
    <t>148</t>
  </si>
  <si>
    <t>045002000</t>
  </si>
  <si>
    <t>Kompletační a koordinační činnost</t>
  </si>
  <si>
    <t>-862744157</t>
  </si>
  <si>
    <t xml:space="preserve">Poznámka k položce:_x000d_
podklady pro návrh provozního řádu_x000d_
doklady, revize, záruční listy_x000d_
závěrečný úklid_x000d_
</t>
  </si>
  <si>
    <t>D.3 - Rozvod plynu</t>
  </si>
  <si>
    <t xml:space="preserve">    4 - Vodorovné konstrukce</t>
  </si>
  <si>
    <t xml:space="preserve">    5 - Komunikace pozemní</t>
  </si>
  <si>
    <t xml:space="preserve">    8 - Vedení trubní dálková a přípojná</t>
  </si>
  <si>
    <t xml:space="preserve">    723 - Zdravotechnika - vnitřní plynovod</t>
  </si>
  <si>
    <t>M - Práce a dodávky M</t>
  </si>
  <si>
    <t xml:space="preserve">    23-M - Montáže potrubí</t>
  </si>
  <si>
    <t xml:space="preserve">    58-M - Revize vyhrazených technických zařízení</t>
  </si>
  <si>
    <t>113107045</t>
  </si>
  <si>
    <t>Odstranění podkladu živičných tl přes 200 do 250 mm při překopech ručně</t>
  </si>
  <si>
    <t>1780751056</t>
  </si>
  <si>
    <t>113202111</t>
  </si>
  <si>
    <t>Vytrhání obrub krajníků obrubníků stojatých</t>
  </si>
  <si>
    <t>2055597520</t>
  </si>
  <si>
    <t>119003131</t>
  </si>
  <si>
    <t>Výstražná páska pro zabezpečení výkopu zřízení</t>
  </si>
  <si>
    <t>-1545042488</t>
  </si>
  <si>
    <t>119003132</t>
  </si>
  <si>
    <t>Výstražná páska pro zabezpečení výkopu odstranění</t>
  </si>
  <si>
    <t>-1806488367</t>
  </si>
  <si>
    <t>119003211</t>
  </si>
  <si>
    <t>Mobilní plotová zábrana s reflexním pásem výšky do 1,5 m pro zabezpečení výkopu zřízení</t>
  </si>
  <si>
    <t>115156796</t>
  </si>
  <si>
    <t>119003212</t>
  </si>
  <si>
    <t>Mobilní plotová zábrana s reflexním pásem výšky do 1,5 m pro zabezpečení výkopu odstranění</t>
  </si>
  <si>
    <t>-1845912693</t>
  </si>
  <si>
    <t>121151103</t>
  </si>
  <si>
    <t>Sejmutí ornice plochy do 100 m2 tl vrstvy do 200 mm strojně</t>
  </si>
  <si>
    <t>2110579743</t>
  </si>
  <si>
    <t>132351104</t>
  </si>
  <si>
    <t>Hloubení rýh nezapažených š do 800 mm v hornině třídy těžitelnosti II skupiny 4 objem přes 100 m3 strojně</t>
  </si>
  <si>
    <t>-1327850428</t>
  </si>
  <si>
    <t>162751139</t>
  </si>
  <si>
    <t>Příplatek k vodorovnému přemístění výkopku/sypaniny z horniny třídy těžitelnosti II skupiny 4 a 5 ZKD 1000 m přes 10000 m</t>
  </si>
  <si>
    <t>-1620684349</t>
  </si>
  <si>
    <t>-641432619</t>
  </si>
  <si>
    <t>174151101</t>
  </si>
  <si>
    <t>Zásyp jam, šachet rýh nebo kolem objektů sypaninou se zhutněním</t>
  </si>
  <si>
    <t>1275342997</t>
  </si>
  <si>
    <t>174251109</t>
  </si>
  <si>
    <t>Příplatek k ceně za prohození sypaniny strojně</t>
  </si>
  <si>
    <t>-116672269</t>
  </si>
  <si>
    <t>175151101</t>
  </si>
  <si>
    <t>Obsypání potrubí strojně sypaninou bez prohození, uloženou do 3 m</t>
  </si>
  <si>
    <t>-1717775526</t>
  </si>
  <si>
    <t>58337310</t>
  </si>
  <si>
    <t>štěrkopísek frakce 0/4</t>
  </si>
  <si>
    <t>-1626553313</t>
  </si>
  <si>
    <t>181351003</t>
  </si>
  <si>
    <t>Rozprostření ornice tl vrstvy do 200 mm pl do 100 m2 v rovině nebo ve svahu do 1:5 strojně</t>
  </si>
  <si>
    <t>-1323551486</t>
  </si>
  <si>
    <t>Vodorovné konstrukce</t>
  </si>
  <si>
    <t>451572111</t>
  </si>
  <si>
    <t>Lože pod potrubí otevřený výkop z kameniva drobného těženého</t>
  </si>
  <si>
    <t>-1209861316</t>
  </si>
  <si>
    <t>Komunikace pozemní</t>
  </si>
  <si>
    <t>564651011</t>
  </si>
  <si>
    <t>Podklad z kameniva hrubého drceného vel. 63-125 mm plochy do 100 m2 tl 150 mm</t>
  </si>
  <si>
    <t>60894041</t>
  </si>
  <si>
    <t>564952111</t>
  </si>
  <si>
    <t>Podklad z mechanicky zpevněného kameniva MZK tl 150 mm</t>
  </si>
  <si>
    <t>810606274</t>
  </si>
  <si>
    <t>565165201</t>
  </si>
  <si>
    <t>Asfaltový beton vrstva podkladní ACP 16 S tl 80 mm š do 1,5 m z modifikovaného asfaltu</t>
  </si>
  <si>
    <t>-1434004656</t>
  </si>
  <si>
    <t>577134031</t>
  </si>
  <si>
    <t>Asfaltový beton vrstva obrusná ACO 11+ tl 40 mm š do 1,5 m z modifikovaného asfaltu</t>
  </si>
  <si>
    <t>-1017120132</t>
  </si>
  <si>
    <t>Vedení trubní dálková a přípojná</t>
  </si>
  <si>
    <t>899722114</t>
  </si>
  <si>
    <t>Krytí potrubí z plastů výstražnou fólií z PVC přes 34 do 40 cm</t>
  </si>
  <si>
    <t>1809488864</t>
  </si>
  <si>
    <t>916131213</t>
  </si>
  <si>
    <t>Osazení silničního obrubníku betonového stojatého s boční opěrou do lože z betonu prostého</t>
  </si>
  <si>
    <t>1096682040</t>
  </si>
  <si>
    <t>59217026</t>
  </si>
  <si>
    <t>obrubník silniční betonový 500x150x250mm</t>
  </si>
  <si>
    <t>1240078882</t>
  </si>
  <si>
    <t>919735115</t>
  </si>
  <si>
    <t>Řezání stávajícího živičného krytu hl přes 200 do 250 mm</t>
  </si>
  <si>
    <t>-690036549</t>
  </si>
  <si>
    <t>1388846008</t>
  </si>
  <si>
    <t>1200086167</t>
  </si>
  <si>
    <t>997013645</t>
  </si>
  <si>
    <t>Poplatek za uložení na skládce (skládkovné) odpadu asfaltového bez dehtu kód odpadu 17 03 02</t>
  </si>
  <si>
    <t>508013876</t>
  </si>
  <si>
    <t>998225111</t>
  </si>
  <si>
    <t>Přesun hmot pro pozemní komunikace s krytem z kamene, monolitickým betonovým nebo živičným</t>
  </si>
  <si>
    <t>282902265</t>
  </si>
  <si>
    <t>723</t>
  </si>
  <si>
    <t>Zdravotechnika - vnitřní plynovod</t>
  </si>
  <si>
    <t>723111202</t>
  </si>
  <si>
    <t>Potrubí ocelové závitové černé bezešvé svařované běžné DN 15</t>
  </si>
  <si>
    <t>-69628902</t>
  </si>
  <si>
    <t>723111203</t>
  </si>
  <si>
    <t>Potrubí ocelové závitové černé bezešvé svařované běžné DN 20</t>
  </si>
  <si>
    <t>1571175984</t>
  </si>
  <si>
    <t>723111204</t>
  </si>
  <si>
    <t>Potrubí ocelové závitové černé bezešvé svařované běžné DN 25</t>
  </si>
  <si>
    <t>-1280672800</t>
  </si>
  <si>
    <t>723111206</t>
  </si>
  <si>
    <t>Potrubí ocelové závitové černé bezešvé svařované běžné DN 40</t>
  </si>
  <si>
    <t>-642013826</t>
  </si>
  <si>
    <t>723150312</t>
  </si>
  <si>
    <t>Potrubí ocelové hladké černé bezešvé spojované svařováním tvářené za tepla D 57x3,2 mm</t>
  </si>
  <si>
    <t>-762973440</t>
  </si>
  <si>
    <t>723150313</t>
  </si>
  <si>
    <t>Potrubí ocelové hladké černé bezešvé spojované svařováním tvářené za tepla D 76x3,2 mm</t>
  </si>
  <si>
    <t>-224833310</t>
  </si>
  <si>
    <t>723150367</t>
  </si>
  <si>
    <t>Chránička D 57x3,2 mm</t>
  </si>
  <si>
    <t>-2083114271</t>
  </si>
  <si>
    <t>723150369</t>
  </si>
  <si>
    <t>Chránička D 89x3,6 mm</t>
  </si>
  <si>
    <t>785094245</t>
  </si>
  <si>
    <t>723160337</t>
  </si>
  <si>
    <t>Rozpěrka přípojek plynoměru G 2"</t>
  </si>
  <si>
    <t>842905816</t>
  </si>
  <si>
    <t>723190251</t>
  </si>
  <si>
    <t>Výpustky plynovodní vedení a upevnění DN 15</t>
  </si>
  <si>
    <t>-1500554481</t>
  </si>
  <si>
    <t>723190253</t>
  </si>
  <si>
    <t>Výpustky plynovodní vedení a upevnění DN 25</t>
  </si>
  <si>
    <t>-867616564</t>
  </si>
  <si>
    <t>723190254</t>
  </si>
  <si>
    <t>Výpustky plynovodní vedení a upevnění do DN 50</t>
  </si>
  <si>
    <t>1979011205</t>
  </si>
  <si>
    <t>723212104</t>
  </si>
  <si>
    <t>Mezipřírubová uzavírací klapka DN 65</t>
  </si>
  <si>
    <t>848725877</t>
  </si>
  <si>
    <t>723219102</t>
  </si>
  <si>
    <t>Montáž armatur plynovodních přírubových DN 50 ostatní typ</t>
  </si>
  <si>
    <t>-641226520</t>
  </si>
  <si>
    <t>SPCM-P01</t>
  </si>
  <si>
    <t>Bezpečnostní plynový uzávěr DN65 PN16 230V NT provedení levé</t>
  </si>
  <si>
    <t>-227232432</t>
  </si>
  <si>
    <t>Poznámka k položce:_x000d_
Při výpadku proudu ventilk uzavřen</t>
  </si>
  <si>
    <t>SPCM-P02</t>
  </si>
  <si>
    <t xml:space="preserve">Plynový filtr DN65 PN16 </t>
  </si>
  <si>
    <t>512927109</t>
  </si>
  <si>
    <t>723221302</t>
  </si>
  <si>
    <t>Ventil vzorkovací rohový G 1/2" PN 5 s vnějším závitem</t>
  </si>
  <si>
    <t>-2006992725</t>
  </si>
  <si>
    <t>723229102</t>
  </si>
  <si>
    <t>Montáž armatur plynovodních s jedním závitem G 1/2" ostatní typ</t>
  </si>
  <si>
    <t>1186297092</t>
  </si>
  <si>
    <t>SPCM-P03</t>
  </si>
  <si>
    <t>Manometr včetně zkušebního ventilu, rozsah 0-10kPa</t>
  </si>
  <si>
    <t>-103994727</t>
  </si>
  <si>
    <t>723231162</t>
  </si>
  <si>
    <t>-1418190878</t>
  </si>
  <si>
    <t>723231163</t>
  </si>
  <si>
    <t>Kohout kulový přímý G 3/4" PN 42 do 185°C plnoprůtokový vnitřní závit těžká řada</t>
  </si>
  <si>
    <t>-1756032371</t>
  </si>
  <si>
    <t>723231166</t>
  </si>
  <si>
    <t>Kohout kulový přímý G 1 1/2" PN 42 do 185°C plnoprůtokový vnitřní závit těžká řada</t>
  </si>
  <si>
    <t>-32200829</t>
  </si>
  <si>
    <t>723231167</t>
  </si>
  <si>
    <t>-1360265870</t>
  </si>
  <si>
    <t>723234351</t>
  </si>
  <si>
    <t>Skříňka pro hlavní uzávěr, havarijní ventil, filtr</t>
  </si>
  <si>
    <t>476429481</t>
  </si>
  <si>
    <t xml:space="preserve">Poznámka k položce:_x000d_
1400 x 1350 x 450mm (V x š x h)_x000d_
</t>
  </si>
  <si>
    <t>723234352</t>
  </si>
  <si>
    <t xml:space="preserve">Sokl pod skříňku </t>
  </si>
  <si>
    <t>439635546</t>
  </si>
  <si>
    <t xml:space="preserve">Poznámka k položce:_x000d_
500 x 1350 x 450mm (v x š x h)_x000d_
 </t>
  </si>
  <si>
    <t>723239104</t>
  </si>
  <si>
    <t>Montáž armatur plynovodních se dvěma závity G 1 1/4" ostatní typ</t>
  </si>
  <si>
    <t>1709172763</t>
  </si>
  <si>
    <t>SPCM-P04</t>
  </si>
  <si>
    <t>STL. regulátor tlaku plynu 300/2,5kPa, Q=45Nm3/h</t>
  </si>
  <si>
    <t>-493744713</t>
  </si>
  <si>
    <t>998723201</t>
  </si>
  <si>
    <t>Přesun hmot procentní pro vnitřní plynovod v objektech v do 6 m</t>
  </si>
  <si>
    <t>834113520</t>
  </si>
  <si>
    <t>-1930615764</t>
  </si>
  <si>
    <t>217816434</t>
  </si>
  <si>
    <t>726160528</t>
  </si>
  <si>
    <t>783607750</t>
  </si>
  <si>
    <t>Provedení krycího dvojnásobného nátěru potrubí DN do 50 mm</t>
  </si>
  <si>
    <t>-1576449649</t>
  </si>
  <si>
    <t>783607760</t>
  </si>
  <si>
    <t>Provedení krycího dvojnásobného nátěru potrubí přes DN 50 do DN 100 mm</t>
  </si>
  <si>
    <t>234439549</t>
  </si>
  <si>
    <t>24621690</t>
  </si>
  <si>
    <t>hmota nátěrová syntetická vrchní (email) odstín žluť chromová</t>
  </si>
  <si>
    <t>537076584</t>
  </si>
  <si>
    <t>Práce a dodávky M</t>
  </si>
  <si>
    <t>23-M</t>
  </si>
  <si>
    <t>Montáže potrubí</t>
  </si>
  <si>
    <t>230205051</t>
  </si>
  <si>
    <t>Montáž plynovodního potrubí plastového svařované na tupo nebo elektrospojkou dn 90 mm en 5,2 mm</t>
  </si>
  <si>
    <t>1317242837</t>
  </si>
  <si>
    <t>28613926</t>
  </si>
  <si>
    <t>potrubí plynovodní z PE 100+ opláštěné vrstvou z pěnového PE, SDR 11, 90x5,2 mm</t>
  </si>
  <si>
    <t>256</t>
  </si>
  <si>
    <t>1374054902</t>
  </si>
  <si>
    <t>2302300R3</t>
  </si>
  <si>
    <t>Hlavní tlaková zkouška vzduchem 0,6 MPa DN 32</t>
  </si>
  <si>
    <t>570700999</t>
  </si>
  <si>
    <t>58-M</t>
  </si>
  <si>
    <t>Revize vyhrazených technických zařízení</t>
  </si>
  <si>
    <t>58050610R</t>
  </si>
  <si>
    <t>Kontrola podzemního nízkotlakého plynovodu dl přes 20 do 100 m</t>
  </si>
  <si>
    <t>soub</t>
  </si>
  <si>
    <t>-1420092946</t>
  </si>
  <si>
    <t>HZS2212</t>
  </si>
  <si>
    <t>Hodinová zúčtovací sazba instalatér odborný</t>
  </si>
  <si>
    <t>807839710</t>
  </si>
  <si>
    <t>Poznámka k položce:_x000d_
kontrola kompletnosti dodávky NTL. plynu</t>
  </si>
  <si>
    <t>HZS4212</t>
  </si>
  <si>
    <t>Hodinová zúčtovací sazba revizní technik specialista</t>
  </si>
  <si>
    <t>-728368121</t>
  </si>
  <si>
    <t>012444000</t>
  </si>
  <si>
    <t>Geodetické měření skutečného provedení stavby</t>
  </si>
  <si>
    <t>kpl</t>
  </si>
  <si>
    <t>644106457</t>
  </si>
  <si>
    <t>-1926096825</t>
  </si>
  <si>
    <t>1953385221</t>
  </si>
  <si>
    <t>Poznámka k položce:_x000d_
výchozí revize plynu</t>
  </si>
  <si>
    <t>D.4 - Elektroinstalace, MaR</t>
  </si>
  <si>
    <t>D1 - Rozvaděč plynová kotelna</t>
  </si>
  <si>
    <t>D2 - Montáž a instalace MaR + elektro v PK</t>
  </si>
  <si>
    <t>D3 - Rozvaděč strojovna UT</t>
  </si>
  <si>
    <t>D4 - Montáž a instalace MaR + elektro ve strojovně UT</t>
  </si>
  <si>
    <t>D5 - Rozvaděč strojovna bazénu</t>
  </si>
  <si>
    <t>D6 - Montáž a instalace MaR + elektro ve strojovně bazénu</t>
  </si>
  <si>
    <t>D7 - Ostatní elektroinstalace</t>
  </si>
  <si>
    <t>D8 - Ostatní náklady:</t>
  </si>
  <si>
    <t>D1</t>
  </si>
  <si>
    <t>Rozvaděč plynová kotelna</t>
  </si>
  <si>
    <t>Pol1</t>
  </si>
  <si>
    <t xml:space="preserve">Skříň  900 x 700 s DIN lištami</t>
  </si>
  <si>
    <t>Pol2</t>
  </si>
  <si>
    <t>Náplň</t>
  </si>
  <si>
    <t>Poznámka k položce:_x000d_
spínače, jističe, pojistky, relé, vývodky, svorky…</t>
  </si>
  <si>
    <t>Pol3</t>
  </si>
  <si>
    <t>Regulace</t>
  </si>
  <si>
    <t>Poznámka k položce:_x000d_
regulace kaskády, TV, komunikace, čidla teploty, tlaku,_x000d_
snímač zaplavení, detektor ZP</t>
  </si>
  <si>
    <t>Pol4</t>
  </si>
  <si>
    <t>Montáž a zkoušky rozvaděče</t>
  </si>
  <si>
    <t>D2</t>
  </si>
  <si>
    <t>Montáž a instalace MaR + elektro v PK</t>
  </si>
  <si>
    <t>Pol5</t>
  </si>
  <si>
    <t>Elektroinstalace</t>
  </si>
  <si>
    <t>Poznámka k položce:_x000d_
kabely CYKY, JYTY, JYSTY, el.instal materiál_x000d_
položka obsahuje také montáž rozvaděče na stěnu</t>
  </si>
  <si>
    <t>Pol6</t>
  </si>
  <si>
    <t>Nosný materiál</t>
  </si>
  <si>
    <t>Poznámka k položce:_x000d_
kabelové žlaby, lišty, upevňovací materiál</t>
  </si>
  <si>
    <t>Pol7</t>
  </si>
  <si>
    <t>Montážní práce</t>
  </si>
  <si>
    <t>Pol8</t>
  </si>
  <si>
    <t>Dodávka a montáž osvětlení, přívodu a zásuvek</t>
  </si>
  <si>
    <t>D3</t>
  </si>
  <si>
    <t>Rozvaděč strojovna UT</t>
  </si>
  <si>
    <t>Pol9</t>
  </si>
  <si>
    <t>Skříň 1000 x 800 s DIN lištami</t>
  </si>
  <si>
    <t>Pol10</t>
  </si>
  <si>
    <t>Pol11</t>
  </si>
  <si>
    <t>Poznámka k položce:_x000d_
regulace zónová 5xSmTO, komunikace, čidla teploty</t>
  </si>
  <si>
    <t>Pol12</t>
  </si>
  <si>
    <t>D4</t>
  </si>
  <si>
    <t>Montáž a instalace MaR + elektro ve strojovně UT</t>
  </si>
  <si>
    <t>Pol13</t>
  </si>
  <si>
    <t>Pol14</t>
  </si>
  <si>
    <t>Pol15</t>
  </si>
  <si>
    <t>Dodávka a montáž prostorových čidel, vč. kabeláže</t>
  </si>
  <si>
    <t>D5</t>
  </si>
  <si>
    <t>Rozvaděč strojovna bazénu</t>
  </si>
  <si>
    <t>Pol16</t>
  </si>
  <si>
    <t>Skříň</t>
  </si>
  <si>
    <t>Pol17</t>
  </si>
  <si>
    <t>Pol18</t>
  </si>
  <si>
    <t>D6</t>
  </si>
  <si>
    <t>Montáž a instalace MaR + elektro ve strojovně bazénu</t>
  </si>
  <si>
    <t>Pol19</t>
  </si>
  <si>
    <t>Pol20</t>
  </si>
  <si>
    <t>Pol21</t>
  </si>
  <si>
    <t>Přívod do rozvaděče</t>
  </si>
  <si>
    <t>D7</t>
  </si>
  <si>
    <t>Ostatní elektroinstalace</t>
  </si>
  <si>
    <t>Pol22</t>
  </si>
  <si>
    <t>Elektromater., montáže</t>
  </si>
  <si>
    <t>Poznámka k položce:_x000d_
komunikace PK/strojovny</t>
  </si>
  <si>
    <t>D8</t>
  </si>
  <si>
    <t>Ostatní náklady:</t>
  </si>
  <si>
    <t>Pol23</t>
  </si>
  <si>
    <t>Demontáže nepotřebné el. instalace</t>
  </si>
  <si>
    <t>Pol24</t>
  </si>
  <si>
    <t>Výchozí revize</t>
  </si>
  <si>
    <t>Pol25</t>
  </si>
  <si>
    <t>Zkoušky</t>
  </si>
  <si>
    <t>Pol26</t>
  </si>
  <si>
    <t>SW, nastavení výchozích parametrů</t>
  </si>
  <si>
    <t>Pol27</t>
  </si>
  <si>
    <t>Uvedení do provozu</t>
  </si>
  <si>
    <t>Pol28</t>
  </si>
  <si>
    <t>Proškolení obsluhy</t>
  </si>
  <si>
    <t>D.5 - Demontáže</t>
  </si>
  <si>
    <t>722130803</t>
  </si>
  <si>
    <t>Demontáž potrubí ocelové pozinkované závitové DN přes 40 do 50</t>
  </si>
  <si>
    <t>335373122</t>
  </si>
  <si>
    <t>722130826</t>
  </si>
  <si>
    <t>Demontáž spoje na závit šroubení G přes 6/4 do 3</t>
  </si>
  <si>
    <t>358749293</t>
  </si>
  <si>
    <t>722170804</t>
  </si>
  <si>
    <t>Demontáž rozvodů vody z plastů D přes 25 do 50</t>
  </si>
  <si>
    <t>-102663812</t>
  </si>
  <si>
    <t>722181817</t>
  </si>
  <si>
    <t>Demontáž plstěných pásů z trub D přes 50 do 150</t>
  </si>
  <si>
    <t>-374451004</t>
  </si>
  <si>
    <t>722181852</t>
  </si>
  <si>
    <t>Demontáž termoizolačních trubic z trub D přes 45 do 89</t>
  </si>
  <si>
    <t>-1426394844</t>
  </si>
  <si>
    <t>723120805</t>
  </si>
  <si>
    <t>Demontáž potrubí ocelové závitové svařované DN od 25 do 50</t>
  </si>
  <si>
    <t>-1393813417</t>
  </si>
  <si>
    <t>723190901</t>
  </si>
  <si>
    <t>Uzavření,otevření plynovodního potrubí při opravě</t>
  </si>
  <si>
    <t>-1226012066</t>
  </si>
  <si>
    <t>723190907</t>
  </si>
  <si>
    <t>Odvzdušnění nebo napuštění plynovodního potrubí</t>
  </si>
  <si>
    <t>-1286794079</t>
  </si>
  <si>
    <t>732110811</t>
  </si>
  <si>
    <t>Demontáž rozdělovače nebo sběrače DN přes 50 do 100</t>
  </si>
  <si>
    <t>-37176316</t>
  </si>
  <si>
    <t>732211813</t>
  </si>
  <si>
    <t>Demontáž ohříváku zásobníkového ležatého obsah do 630 l</t>
  </si>
  <si>
    <t>-572014468</t>
  </si>
  <si>
    <t>732212815</t>
  </si>
  <si>
    <t>Demontáž ohříváku zásobníkového stojatého obsah do 1600 l</t>
  </si>
  <si>
    <t>780211197</t>
  </si>
  <si>
    <t>732213813</t>
  </si>
  <si>
    <t>Rozřezání demontovaného ohříváku obsah do 630 l</t>
  </si>
  <si>
    <t>-2128153096</t>
  </si>
  <si>
    <t>732214813</t>
  </si>
  <si>
    <t>Vypuštění vody z ohříváku obsah do 630 l</t>
  </si>
  <si>
    <t>904561048</t>
  </si>
  <si>
    <t>732292810</t>
  </si>
  <si>
    <t>Rozřezání konstrukcí podpěrných ohříváků TUV</t>
  </si>
  <si>
    <t>-124543388</t>
  </si>
  <si>
    <t>732292820</t>
  </si>
  <si>
    <t>Rozřezání konstrukcí podpěrných výměníků tepla</t>
  </si>
  <si>
    <t>-257943885</t>
  </si>
  <si>
    <t>732293810</t>
  </si>
  <si>
    <t>Rozřezání konstrukcí podpěrných nádrží a nádob</t>
  </si>
  <si>
    <t>1557633402</t>
  </si>
  <si>
    <t>732320821</t>
  </si>
  <si>
    <t>Demontáž nádrže beztlaké nebo tlakové odpojení od rozvodů potrubí obsah přes 7000 do 10000 l</t>
  </si>
  <si>
    <t>-248595513</t>
  </si>
  <si>
    <t>732420811</t>
  </si>
  <si>
    <t>Demontáž čerpadla oběhového spirálního DN 25</t>
  </si>
  <si>
    <t>-1359485314</t>
  </si>
  <si>
    <t>732420812</t>
  </si>
  <si>
    <t>Demontáž čerpadla oběhového spirálního DN 40</t>
  </si>
  <si>
    <t>-1472634522</t>
  </si>
  <si>
    <t>733110806</t>
  </si>
  <si>
    <t>Demontáž potrubí ocelového závitového DN přes 15 do 32</t>
  </si>
  <si>
    <t>-872654446</t>
  </si>
  <si>
    <t>733110808</t>
  </si>
  <si>
    <t>Demontáž potrubí ocelového závitového DN přes 32 do 50</t>
  </si>
  <si>
    <t>707637764</t>
  </si>
  <si>
    <t>733110810</t>
  </si>
  <si>
    <t>Demontáž potrubí ocelového závitového DN přes 50 do 80</t>
  </si>
  <si>
    <t>1738838120</t>
  </si>
  <si>
    <t>733120826</t>
  </si>
  <si>
    <t>Demontáž potrubí ocelového hladkého D přes 60,3 do 89</t>
  </si>
  <si>
    <t>-1282783115</t>
  </si>
  <si>
    <t>733190801</t>
  </si>
  <si>
    <t>Odřezání objímky dvojité DN do 50</t>
  </si>
  <si>
    <t>-248397098</t>
  </si>
  <si>
    <t>733191823</t>
  </si>
  <si>
    <t>Odřezání držáku potrubí třmenového D přes 44,5 do 76 bez demontáže podpěr, konzol nebo výložníků</t>
  </si>
  <si>
    <t>-370261302</t>
  </si>
  <si>
    <t>733191828</t>
  </si>
  <si>
    <t>Odřezání držáku potrubí třmenového D přes 76 do 108 bez demontáže podpěr, konzol nebo výložníků</t>
  </si>
  <si>
    <t>95516103</t>
  </si>
  <si>
    <t>733193810</t>
  </si>
  <si>
    <t>Rozřezání konzoly, podpěry nebo výložníku pro potrubí z L profilu do 50x50x5 mm</t>
  </si>
  <si>
    <t>-1675605822</t>
  </si>
  <si>
    <t>734100812</t>
  </si>
  <si>
    <t>Demontáž armatury přírubové se dvěma přírubami DN přes 50 do 100</t>
  </si>
  <si>
    <t>606761637</t>
  </si>
  <si>
    <t>734191822</t>
  </si>
  <si>
    <t>Odřezání příruby bez rozpojení přírubového spoje DN přes 50 do 100</t>
  </si>
  <si>
    <t>-1916421304</t>
  </si>
  <si>
    <t>734200823</t>
  </si>
  <si>
    <t>Demontáž armatury závitové se dvěma závity přes G 1 přes G 1 do G 6/4</t>
  </si>
  <si>
    <t>-589964807</t>
  </si>
  <si>
    <t>734200833</t>
  </si>
  <si>
    <t>Demontáž armatury závitové se třemi závity přes G 1 přes G 1 do G 6/4</t>
  </si>
  <si>
    <t>1967515849</t>
  </si>
  <si>
    <t>734410811</t>
  </si>
  <si>
    <t>Demontáž teploměru přímého nebo rohového s ochranným pouzdrem</t>
  </si>
  <si>
    <t>572914078</t>
  </si>
  <si>
    <t>734420811</t>
  </si>
  <si>
    <t>Demontáž tlakoměru se spodním připojením</t>
  </si>
  <si>
    <t>94307783</t>
  </si>
  <si>
    <t>-103280964</t>
  </si>
  <si>
    <t>Poznámka k položce:_x000d_
- práce spojené s odpojením stávajícího ohřevu teplé vody od rozvodů studené a teplé vody včetně cirkulace (uzavření armatur, vypuštění vody, zaslepení potrubí, napuštění rozvodů)_x000d_
- práce spojené s přípravou na přepojen na n ové rozvody (uzavření armatur, vypuštění vody, napuštění rozvodů)</t>
  </si>
  <si>
    <t>-1070362230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</si>
</sst>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69696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254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4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4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5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6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4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8" fillId="0" borderId="14" xfId="0" applyFont="1" applyBorder="1" applyAlignment="1" applyProtection="1">
      <alignment horizontal="left" vertical="center"/>
    </xf>
    <xf numFmtId="0" fontId="18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19" fillId="4" borderId="6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19" fillId="4" borderId="7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right" vertical="center"/>
    </xf>
    <xf numFmtId="0" fontId="19" fillId="4" borderId="8" xfId="0" applyFont="1" applyFill="1" applyBorder="1" applyAlignment="1" applyProtection="1">
      <alignment horizontal="left" vertical="center"/>
    </xf>
    <xf numFmtId="0" fontId="19" fillId="4" borderId="0" xfId="0" applyFont="1" applyFill="1" applyAlignment="1" applyProtection="1">
      <alignment horizontal="center" vertical="center"/>
    </xf>
    <xf numFmtId="0" fontId="20" fillId="0" borderId="16" xfId="0" applyFont="1" applyBorder="1" applyAlignment="1" applyProtection="1">
      <alignment horizontal="center" vertical="center" wrapText="1"/>
    </xf>
    <xf numFmtId="0" fontId="20" fillId="0" borderId="17" xfId="0" applyFont="1" applyBorder="1" applyAlignment="1" applyProtection="1">
      <alignment horizontal="center" vertical="center" wrapText="1"/>
    </xf>
    <xf numFmtId="0" fontId="20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1" fillId="0" borderId="0" xfId="0" applyFont="1" applyAlignment="1" applyProtection="1">
      <alignment horizontal="left" vertical="center"/>
    </xf>
    <xf numFmtId="0" fontId="21" fillId="0" borderId="0" xfId="0" applyFont="1" applyAlignment="1" applyProtection="1">
      <alignment vertical="center"/>
    </xf>
    <xf numFmtId="4" fontId="21" fillId="0" borderId="0" xfId="0" applyNumberFormat="1" applyFont="1" applyAlignment="1" applyProtection="1">
      <alignment horizontal="right" vertical="center"/>
    </xf>
    <xf numFmtId="4" fontId="2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7" fillId="0" borderId="14" xfId="0" applyNumberFormat="1" applyFont="1" applyBorder="1" applyAlignment="1" applyProtection="1">
      <alignment vertical="center"/>
    </xf>
    <xf numFmtId="4" fontId="17" fillId="0" borderId="0" xfId="0" applyNumberFormat="1" applyFont="1" applyBorder="1" applyAlignment="1" applyProtection="1">
      <alignment vertical="center"/>
    </xf>
    <xf numFmtId="166" fontId="17" fillId="0" borderId="0" xfId="0" applyNumberFormat="1" applyFont="1" applyBorder="1" applyAlignment="1" applyProtection="1">
      <alignment vertical="center"/>
    </xf>
    <xf numFmtId="4" fontId="17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24" fillId="0" borderId="0" xfId="0" applyFont="1" applyAlignment="1" applyProtection="1">
      <alignment horizontal="left" vertical="center" wrapText="1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6" fillId="0" borderId="14" xfId="0" applyNumberFormat="1" applyFont="1" applyBorder="1" applyAlignment="1" applyProtection="1">
      <alignment vertical="center"/>
    </xf>
    <xf numFmtId="4" fontId="26" fillId="0" borderId="0" xfId="0" applyNumberFormat="1" applyFont="1" applyBorder="1" applyAlignment="1" applyProtection="1">
      <alignment vertical="center"/>
    </xf>
    <xf numFmtId="166" fontId="26" fillId="0" borderId="0" xfId="0" applyNumberFormat="1" applyFont="1" applyBorder="1" applyAlignment="1" applyProtection="1">
      <alignment vertical="center"/>
    </xf>
    <xf numFmtId="4" fontId="26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6" fillId="0" borderId="19" xfId="0" applyNumberFormat="1" applyFont="1" applyBorder="1" applyAlignment="1" applyProtection="1">
      <alignment vertical="center"/>
    </xf>
    <xf numFmtId="4" fontId="26" fillId="0" borderId="20" xfId="0" applyNumberFormat="1" applyFont="1" applyBorder="1" applyAlignment="1" applyProtection="1">
      <alignment vertical="center"/>
    </xf>
    <xf numFmtId="166" fontId="26" fillId="0" borderId="20" xfId="0" applyNumberFormat="1" applyFont="1" applyBorder="1" applyAlignment="1" applyProtection="1">
      <alignment vertical="center"/>
    </xf>
    <xf numFmtId="4" fontId="26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0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19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19" fillId="4" borderId="0" xfId="0" applyFont="1" applyFill="1" applyAlignment="1" applyProtection="1">
      <alignment horizontal="right" vertical="center"/>
    </xf>
    <xf numFmtId="0" fontId="28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19" fillId="4" borderId="16" xfId="0" applyFont="1" applyFill="1" applyBorder="1" applyAlignment="1" applyProtection="1">
      <alignment horizontal="center" vertical="center" wrapText="1"/>
    </xf>
    <xf numFmtId="0" fontId="19" fillId="4" borderId="17" xfId="0" applyFont="1" applyFill="1" applyBorder="1" applyAlignment="1" applyProtection="1">
      <alignment horizontal="center" vertical="center" wrapText="1"/>
    </xf>
    <xf numFmtId="0" fontId="19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1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29" fillId="0" borderId="12" xfId="0" applyNumberFormat="1" applyFont="1" applyBorder="1" applyAlignment="1" applyProtection="1"/>
    <xf numFmtId="166" fontId="29" fillId="0" borderId="13" xfId="0" applyNumberFormat="1" applyFont="1" applyBorder="1" applyAlignment="1" applyProtection="1"/>
    <xf numFmtId="4" fontId="30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19" fillId="0" borderId="22" xfId="0" applyFont="1" applyBorder="1" applyAlignment="1" applyProtection="1">
      <alignment horizontal="center" vertical="center"/>
    </xf>
    <xf numFmtId="49" fontId="19" fillId="0" borderId="22" xfId="0" applyNumberFormat="1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center" vertical="center" wrapText="1"/>
    </xf>
    <xf numFmtId="167" fontId="19" fillId="0" borderId="22" xfId="0" applyNumberFormat="1" applyFont="1" applyBorder="1" applyAlignment="1" applyProtection="1">
      <alignment vertical="center"/>
    </xf>
    <xf numFmtId="4" fontId="19" fillId="2" borderId="22" xfId="0" applyNumberFormat="1" applyFont="1" applyFill="1" applyBorder="1" applyAlignment="1" applyProtection="1">
      <alignment vertical="center"/>
      <protection locked="0"/>
    </xf>
    <xf numFmtId="4" fontId="19" fillId="0" borderId="22" xfId="0" applyNumberFormat="1" applyFont="1" applyBorder="1" applyAlignment="1" applyProtection="1">
      <alignment vertical="center"/>
    </xf>
    <xf numFmtId="0" fontId="20" fillId="2" borderId="14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 applyProtection="1">
      <alignment horizontal="center" vertical="center"/>
    </xf>
    <xf numFmtId="166" fontId="20" fillId="0" borderId="0" xfId="0" applyNumberFormat="1" applyFont="1" applyBorder="1" applyAlignment="1" applyProtection="1">
      <alignment vertical="center"/>
    </xf>
    <xf numFmtId="166" fontId="20" fillId="0" borderId="15" xfId="0" applyNumberFormat="1" applyFont="1" applyBorder="1" applyAlignment="1" applyProtection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1" fillId="0" borderId="22" xfId="0" applyFont="1" applyBorder="1" applyAlignment="1" applyProtection="1">
      <alignment horizontal="center" vertical="center"/>
    </xf>
    <xf numFmtId="49" fontId="31" fillId="0" borderId="22" xfId="0" applyNumberFormat="1" applyFont="1" applyBorder="1" applyAlignment="1" applyProtection="1">
      <alignment horizontal="left" vertical="center" wrapText="1"/>
    </xf>
    <xf numFmtId="0" fontId="31" fillId="0" borderId="22" xfId="0" applyFont="1" applyBorder="1" applyAlignment="1" applyProtection="1">
      <alignment horizontal="left" vertical="center" wrapText="1"/>
    </xf>
    <xf numFmtId="0" fontId="31" fillId="0" borderId="22" xfId="0" applyFont="1" applyBorder="1" applyAlignment="1" applyProtection="1">
      <alignment horizontal="center" vertical="center" wrapText="1"/>
    </xf>
    <xf numFmtId="167" fontId="31" fillId="0" borderId="22" xfId="0" applyNumberFormat="1" applyFont="1" applyBorder="1" applyAlignment="1" applyProtection="1">
      <alignment vertical="center"/>
    </xf>
    <xf numFmtId="4" fontId="31" fillId="2" borderId="22" xfId="0" applyNumberFormat="1" applyFont="1" applyFill="1" applyBorder="1" applyAlignment="1" applyProtection="1">
      <alignment vertical="center"/>
      <protection locked="0"/>
    </xf>
    <xf numFmtId="4" fontId="31" fillId="0" borderId="22" xfId="0" applyNumberFormat="1" applyFont="1" applyBorder="1" applyAlignment="1" applyProtection="1">
      <alignment vertical="center"/>
    </xf>
    <xf numFmtId="0" fontId="32" fillId="0" borderId="3" xfId="0" applyFont="1" applyBorder="1" applyAlignment="1">
      <alignment vertical="center"/>
    </xf>
    <xf numFmtId="0" fontId="31" fillId="2" borderId="14" xfId="0" applyFont="1" applyFill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</xf>
    <xf numFmtId="0" fontId="20" fillId="2" borderId="19" xfId="0" applyFont="1" applyFill="1" applyBorder="1" applyAlignment="1" applyProtection="1">
      <alignment horizontal="left" vertical="center"/>
      <protection locked="0"/>
    </xf>
    <xf numFmtId="0" fontId="20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0" fillId="0" borderId="20" xfId="0" applyNumberFormat="1" applyFont="1" applyBorder="1" applyAlignment="1" applyProtection="1">
      <alignment vertical="center"/>
    </xf>
    <xf numFmtId="166" fontId="20" fillId="0" borderId="21" xfId="0" applyNumberFormat="1" applyFont="1" applyBorder="1" applyAlignment="1" applyProtection="1">
      <alignment vertical="center"/>
    </xf>
    <xf numFmtId="0" fontId="33" fillId="0" borderId="0" xfId="0" applyFont="1" applyAlignment="1" applyProtection="1">
      <alignment horizontal="left" vertical="center"/>
    </xf>
    <xf numFmtId="0" fontId="34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167" fontId="19" fillId="2" borderId="22" xfId="0" applyNumberFormat="1" applyFont="1" applyFill="1" applyBorder="1" applyAlignment="1" applyProtection="1">
      <alignment vertical="center"/>
      <protection locked="0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31" fillId="2" borderId="19" xfId="0" applyFont="1" applyFill="1" applyBorder="1" applyAlignment="1" applyProtection="1">
      <alignment horizontal="left" vertical="center"/>
      <protection locked="0"/>
    </xf>
    <xf numFmtId="0" fontId="31" fillId="0" borderId="20" xfId="0" applyFont="1" applyBorder="1" applyAlignment="1" applyProtection="1">
      <alignment horizontal="center"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styles" Target="styles.xml" /><Relationship Id="rId8" Type="http://schemas.openxmlformats.org/officeDocument/2006/relationships/theme" Target="theme/theme1.xml" /><Relationship Id="rId9" Type="http://schemas.openxmlformats.org/officeDocument/2006/relationships/calcChain" Target="calcChain.xml" /><Relationship Id="rId10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4" t="s">
        <v>6</v>
      </c>
      <c r="BT2" s="14" t="s">
        <v>7</v>
      </c>
    </row>
    <row r="3" s="1" customFormat="1" ht="6.96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8</v>
      </c>
    </row>
    <row r="4" s="1" customFormat="1" ht="24.96" customHeight="1">
      <c r="B4" s="18"/>
      <c r="C4" s="19"/>
      <c r="D4" s="20" t="s">
        <v>9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7"/>
      <c r="AS4" s="21" t="s">
        <v>10</v>
      </c>
      <c r="BE4" s="22" t="s">
        <v>11</v>
      </c>
      <c r="BS4" s="14" t="s">
        <v>12</v>
      </c>
    </row>
    <row r="5" s="1" customFormat="1" ht="12" customHeight="1">
      <c r="B5" s="18"/>
      <c r="C5" s="19"/>
      <c r="D5" s="23" t="s">
        <v>13</v>
      </c>
      <c r="E5" s="19"/>
      <c r="F5" s="19"/>
      <c r="G5" s="19"/>
      <c r="H5" s="19"/>
      <c r="I5" s="19"/>
      <c r="J5" s="19"/>
      <c r="K5" s="24" t="s">
        <v>14</v>
      </c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7"/>
      <c r="BE5" s="25" t="s">
        <v>15</v>
      </c>
      <c r="BS5" s="14" t="s">
        <v>6</v>
      </c>
    </row>
    <row r="6" s="1" customFormat="1" ht="36.96" customHeight="1">
      <c r="B6" s="18"/>
      <c r="C6" s="19"/>
      <c r="D6" s="26" t="s">
        <v>16</v>
      </c>
      <c r="E6" s="19"/>
      <c r="F6" s="19"/>
      <c r="G6" s="19"/>
      <c r="H6" s="19"/>
      <c r="I6" s="19"/>
      <c r="J6" s="19"/>
      <c r="K6" s="27" t="s">
        <v>17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7"/>
      <c r="BE6" s="28"/>
      <c r="BS6" s="14" t="s">
        <v>6</v>
      </c>
    </row>
    <row r="7" s="1" customFormat="1" ht="12" customHeight="1">
      <c r="B7" s="18"/>
      <c r="C7" s="19"/>
      <c r="D7" s="29" t="s">
        <v>18</v>
      </c>
      <c r="E7" s="19"/>
      <c r="F7" s="19"/>
      <c r="G7" s="19"/>
      <c r="H7" s="19"/>
      <c r="I7" s="19"/>
      <c r="J7" s="19"/>
      <c r="K7" s="24" t="s">
        <v>1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9" t="s">
        <v>19</v>
      </c>
      <c r="AL7" s="19"/>
      <c r="AM7" s="19"/>
      <c r="AN7" s="24" t="s">
        <v>1</v>
      </c>
      <c r="AO7" s="19"/>
      <c r="AP7" s="19"/>
      <c r="AQ7" s="19"/>
      <c r="AR7" s="17"/>
      <c r="BE7" s="28"/>
      <c r="BS7" s="14" t="s">
        <v>6</v>
      </c>
    </row>
    <row r="8" s="1" customFormat="1" ht="12" customHeight="1">
      <c r="B8" s="18"/>
      <c r="C8" s="19"/>
      <c r="D8" s="29" t="s">
        <v>20</v>
      </c>
      <c r="E8" s="19"/>
      <c r="F8" s="19"/>
      <c r="G8" s="19"/>
      <c r="H8" s="19"/>
      <c r="I8" s="19"/>
      <c r="J8" s="19"/>
      <c r="K8" s="24" t="s">
        <v>21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9" t="s">
        <v>22</v>
      </c>
      <c r="AL8" s="19"/>
      <c r="AM8" s="19"/>
      <c r="AN8" s="30" t="s">
        <v>23</v>
      </c>
      <c r="AO8" s="19"/>
      <c r="AP8" s="19"/>
      <c r="AQ8" s="19"/>
      <c r="AR8" s="17"/>
      <c r="BE8" s="28"/>
      <c r="BS8" s="14" t="s">
        <v>6</v>
      </c>
    </row>
    <row r="9" s="1" customFormat="1" ht="14.4" customHeight="1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7"/>
      <c r="BE9" s="28"/>
      <c r="BS9" s="14" t="s">
        <v>6</v>
      </c>
    </row>
    <row r="10" s="1" customFormat="1" ht="12" customHeight="1">
      <c r="B10" s="18"/>
      <c r="C10" s="19"/>
      <c r="D10" s="29" t="s">
        <v>24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9" t="s">
        <v>25</v>
      </c>
      <c r="AL10" s="19"/>
      <c r="AM10" s="19"/>
      <c r="AN10" s="24" t="s">
        <v>1</v>
      </c>
      <c r="AO10" s="19"/>
      <c r="AP10" s="19"/>
      <c r="AQ10" s="19"/>
      <c r="AR10" s="17"/>
      <c r="BE10" s="28"/>
      <c r="BS10" s="14" t="s">
        <v>6</v>
      </c>
    </row>
    <row r="11" s="1" customFormat="1" ht="18.48" customHeight="1">
      <c r="B11" s="18"/>
      <c r="C11" s="19"/>
      <c r="D11" s="19"/>
      <c r="E11" s="24" t="s">
        <v>26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29" t="s">
        <v>27</v>
      </c>
      <c r="AL11" s="19"/>
      <c r="AM11" s="19"/>
      <c r="AN11" s="24" t="s">
        <v>1</v>
      </c>
      <c r="AO11" s="19"/>
      <c r="AP11" s="19"/>
      <c r="AQ11" s="19"/>
      <c r="AR11" s="17"/>
      <c r="BE11" s="28"/>
      <c r="BS11" s="14" t="s">
        <v>6</v>
      </c>
    </row>
    <row r="12" s="1" customFormat="1" ht="6.96" customHeight="1"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7"/>
      <c r="BE12" s="28"/>
      <c r="BS12" s="14" t="s">
        <v>6</v>
      </c>
    </row>
    <row r="13" s="1" customFormat="1" ht="12" customHeight="1">
      <c r="B13" s="18"/>
      <c r="C13" s="19"/>
      <c r="D13" s="29" t="s">
        <v>28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29" t="s">
        <v>25</v>
      </c>
      <c r="AL13" s="19"/>
      <c r="AM13" s="19"/>
      <c r="AN13" s="31" t="s">
        <v>29</v>
      </c>
      <c r="AO13" s="19"/>
      <c r="AP13" s="19"/>
      <c r="AQ13" s="19"/>
      <c r="AR13" s="17"/>
      <c r="BE13" s="28"/>
      <c r="BS13" s="14" t="s">
        <v>6</v>
      </c>
    </row>
    <row r="14">
      <c r="B14" s="18"/>
      <c r="C14" s="19"/>
      <c r="D14" s="19"/>
      <c r="E14" s="31" t="s">
        <v>29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29" t="s">
        <v>27</v>
      </c>
      <c r="AL14" s="19"/>
      <c r="AM14" s="19"/>
      <c r="AN14" s="31" t="s">
        <v>29</v>
      </c>
      <c r="AO14" s="19"/>
      <c r="AP14" s="19"/>
      <c r="AQ14" s="19"/>
      <c r="AR14" s="17"/>
      <c r="BE14" s="28"/>
      <c r="BS14" s="14" t="s">
        <v>6</v>
      </c>
    </row>
    <row r="15" s="1" customFormat="1" ht="6.96" customHeight="1"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7"/>
      <c r="BE15" s="28"/>
      <c r="BS15" s="14" t="s">
        <v>4</v>
      </c>
    </row>
    <row r="16" s="1" customFormat="1" ht="12" customHeight="1">
      <c r="B16" s="18"/>
      <c r="C16" s="19"/>
      <c r="D16" s="29" t="s">
        <v>30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29" t="s">
        <v>25</v>
      </c>
      <c r="AL16" s="19"/>
      <c r="AM16" s="19"/>
      <c r="AN16" s="24" t="s">
        <v>1</v>
      </c>
      <c r="AO16" s="19"/>
      <c r="AP16" s="19"/>
      <c r="AQ16" s="19"/>
      <c r="AR16" s="17"/>
      <c r="BE16" s="28"/>
      <c r="BS16" s="14" t="s">
        <v>4</v>
      </c>
    </row>
    <row r="17" s="1" customFormat="1" ht="18.48" customHeight="1">
      <c r="B17" s="18"/>
      <c r="C17" s="19"/>
      <c r="D17" s="19"/>
      <c r="E17" s="24" t="s">
        <v>31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29" t="s">
        <v>27</v>
      </c>
      <c r="AL17" s="19"/>
      <c r="AM17" s="19"/>
      <c r="AN17" s="24" t="s">
        <v>1</v>
      </c>
      <c r="AO17" s="19"/>
      <c r="AP17" s="19"/>
      <c r="AQ17" s="19"/>
      <c r="AR17" s="17"/>
      <c r="BE17" s="28"/>
      <c r="BS17" s="14" t="s">
        <v>32</v>
      </c>
    </row>
    <row r="18" s="1" customFormat="1" ht="6.96" customHeight="1"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7"/>
      <c r="BE18" s="28"/>
      <c r="BS18" s="14" t="s">
        <v>6</v>
      </c>
    </row>
    <row r="19" s="1" customFormat="1" ht="12" customHeight="1">
      <c r="B19" s="18"/>
      <c r="C19" s="19"/>
      <c r="D19" s="29" t="s">
        <v>33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29" t="s">
        <v>25</v>
      </c>
      <c r="AL19" s="19"/>
      <c r="AM19" s="19"/>
      <c r="AN19" s="24" t="s">
        <v>1</v>
      </c>
      <c r="AO19" s="19"/>
      <c r="AP19" s="19"/>
      <c r="AQ19" s="19"/>
      <c r="AR19" s="17"/>
      <c r="BE19" s="28"/>
      <c r="BS19" s="14" t="s">
        <v>6</v>
      </c>
    </row>
    <row r="20" s="1" customFormat="1" ht="18.48" customHeight="1">
      <c r="B20" s="18"/>
      <c r="C20" s="19"/>
      <c r="D20" s="19"/>
      <c r="E20" s="24" t="s">
        <v>34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29" t="s">
        <v>27</v>
      </c>
      <c r="AL20" s="19"/>
      <c r="AM20" s="19"/>
      <c r="AN20" s="24" t="s">
        <v>1</v>
      </c>
      <c r="AO20" s="19"/>
      <c r="AP20" s="19"/>
      <c r="AQ20" s="19"/>
      <c r="AR20" s="17"/>
      <c r="BE20" s="28"/>
      <c r="BS20" s="14" t="s">
        <v>32</v>
      </c>
    </row>
    <row r="21" s="1" customFormat="1" ht="6.96" customHeight="1"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7"/>
      <c r="BE21" s="28"/>
    </row>
    <row r="22" s="1" customFormat="1" ht="12" customHeight="1">
      <c r="B22" s="18"/>
      <c r="C22" s="19"/>
      <c r="D22" s="29" t="s">
        <v>35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7"/>
      <c r="BE22" s="28"/>
    </row>
    <row r="23" s="1" customFormat="1" ht="47.25" customHeight="1">
      <c r="B23" s="18"/>
      <c r="C23" s="19"/>
      <c r="D23" s="19"/>
      <c r="E23" s="33" t="s">
        <v>36</v>
      </c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19"/>
      <c r="AP23" s="19"/>
      <c r="AQ23" s="19"/>
      <c r="AR23" s="17"/>
      <c r="BE23" s="28"/>
    </row>
    <row r="24" s="1" customFormat="1" ht="6.96" customHeight="1">
      <c r="B24" s="1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7"/>
      <c r="BE24" s="28"/>
    </row>
    <row r="25" s="1" customFormat="1" ht="6.96" customHeight="1">
      <c r="B25" s="18"/>
      <c r="C25" s="19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19"/>
      <c r="AQ25" s="19"/>
      <c r="AR25" s="17"/>
      <c r="BE25" s="28"/>
    </row>
    <row r="26" s="2" customFormat="1" ht="25.92" customHeight="1">
      <c r="A26" s="35"/>
      <c r="B26" s="36"/>
      <c r="C26" s="37"/>
      <c r="D26" s="38" t="s">
        <v>37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40">
        <f>ROUND(AG94,2)</f>
        <v>0</v>
      </c>
      <c r="AL26" s="39"/>
      <c r="AM26" s="39"/>
      <c r="AN26" s="39"/>
      <c r="AO26" s="39"/>
      <c r="AP26" s="37"/>
      <c r="AQ26" s="37"/>
      <c r="AR26" s="41"/>
      <c r="BE26" s="28"/>
    </row>
    <row r="27" s="2" customFormat="1" ht="6.96" customHeight="1">
      <c r="A27" s="35"/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41"/>
      <c r="BE27" s="28"/>
    </row>
    <row r="28" s="2" customFormat="1">
      <c r="A28" s="35"/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42" t="s">
        <v>38</v>
      </c>
      <c r="M28" s="42"/>
      <c r="N28" s="42"/>
      <c r="O28" s="42"/>
      <c r="P28" s="42"/>
      <c r="Q28" s="37"/>
      <c r="R28" s="37"/>
      <c r="S28" s="37"/>
      <c r="T28" s="37"/>
      <c r="U28" s="37"/>
      <c r="V28" s="37"/>
      <c r="W28" s="42" t="s">
        <v>39</v>
      </c>
      <c r="X28" s="42"/>
      <c r="Y28" s="42"/>
      <c r="Z28" s="42"/>
      <c r="AA28" s="42"/>
      <c r="AB28" s="42"/>
      <c r="AC28" s="42"/>
      <c r="AD28" s="42"/>
      <c r="AE28" s="42"/>
      <c r="AF28" s="37"/>
      <c r="AG28" s="37"/>
      <c r="AH28" s="37"/>
      <c r="AI28" s="37"/>
      <c r="AJ28" s="37"/>
      <c r="AK28" s="42" t="s">
        <v>40</v>
      </c>
      <c r="AL28" s="42"/>
      <c r="AM28" s="42"/>
      <c r="AN28" s="42"/>
      <c r="AO28" s="42"/>
      <c r="AP28" s="37"/>
      <c r="AQ28" s="37"/>
      <c r="AR28" s="41"/>
      <c r="BE28" s="28"/>
    </row>
    <row r="29" s="3" customFormat="1" ht="14.4" customHeight="1">
      <c r="A29" s="3"/>
      <c r="B29" s="43"/>
      <c r="C29" s="44"/>
      <c r="D29" s="29" t="s">
        <v>41</v>
      </c>
      <c r="E29" s="44"/>
      <c r="F29" s="29" t="s">
        <v>42</v>
      </c>
      <c r="G29" s="44"/>
      <c r="H29" s="44"/>
      <c r="I29" s="44"/>
      <c r="J29" s="44"/>
      <c r="K29" s="44"/>
      <c r="L29" s="45">
        <v>0.20999999999999999</v>
      </c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6">
        <f>ROUND(AZ94, 2)</f>
        <v>0</v>
      </c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6">
        <f>ROUND(AV94, 2)</f>
        <v>0</v>
      </c>
      <c r="AL29" s="44"/>
      <c r="AM29" s="44"/>
      <c r="AN29" s="44"/>
      <c r="AO29" s="44"/>
      <c r="AP29" s="44"/>
      <c r="AQ29" s="44"/>
      <c r="AR29" s="47"/>
      <c r="BE29" s="48"/>
    </row>
    <row r="30" s="3" customFormat="1" ht="14.4" customHeight="1">
      <c r="A30" s="3"/>
      <c r="B30" s="43"/>
      <c r="C30" s="44"/>
      <c r="D30" s="44"/>
      <c r="E30" s="44"/>
      <c r="F30" s="29" t="s">
        <v>43</v>
      </c>
      <c r="G30" s="44"/>
      <c r="H30" s="44"/>
      <c r="I30" s="44"/>
      <c r="J30" s="44"/>
      <c r="K30" s="44"/>
      <c r="L30" s="45">
        <v>0.12</v>
      </c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6">
        <f>ROUND(BA94, 2)</f>
        <v>0</v>
      </c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6">
        <f>ROUND(AW94, 2)</f>
        <v>0</v>
      </c>
      <c r="AL30" s="44"/>
      <c r="AM30" s="44"/>
      <c r="AN30" s="44"/>
      <c r="AO30" s="44"/>
      <c r="AP30" s="44"/>
      <c r="AQ30" s="44"/>
      <c r="AR30" s="47"/>
      <c r="BE30" s="48"/>
    </row>
    <row r="31" hidden="1" s="3" customFormat="1" ht="14.4" customHeight="1">
      <c r="A31" s="3"/>
      <c r="B31" s="43"/>
      <c r="C31" s="44"/>
      <c r="D31" s="44"/>
      <c r="E31" s="44"/>
      <c r="F31" s="29" t="s">
        <v>44</v>
      </c>
      <c r="G31" s="44"/>
      <c r="H31" s="44"/>
      <c r="I31" s="44"/>
      <c r="J31" s="44"/>
      <c r="K31" s="44"/>
      <c r="L31" s="45">
        <v>0.20999999999999999</v>
      </c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6">
        <f>ROUND(BB94, 2)</f>
        <v>0</v>
      </c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6">
        <v>0</v>
      </c>
      <c r="AL31" s="44"/>
      <c r="AM31" s="44"/>
      <c r="AN31" s="44"/>
      <c r="AO31" s="44"/>
      <c r="AP31" s="44"/>
      <c r="AQ31" s="44"/>
      <c r="AR31" s="47"/>
      <c r="BE31" s="48"/>
    </row>
    <row r="32" hidden="1" s="3" customFormat="1" ht="14.4" customHeight="1">
      <c r="A32" s="3"/>
      <c r="B32" s="43"/>
      <c r="C32" s="44"/>
      <c r="D32" s="44"/>
      <c r="E32" s="44"/>
      <c r="F32" s="29" t="s">
        <v>45</v>
      </c>
      <c r="G32" s="44"/>
      <c r="H32" s="44"/>
      <c r="I32" s="44"/>
      <c r="J32" s="44"/>
      <c r="K32" s="44"/>
      <c r="L32" s="45">
        <v>0.12</v>
      </c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6">
        <f>ROUND(BC94, 2)</f>
        <v>0</v>
      </c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6">
        <v>0</v>
      </c>
      <c r="AL32" s="44"/>
      <c r="AM32" s="44"/>
      <c r="AN32" s="44"/>
      <c r="AO32" s="44"/>
      <c r="AP32" s="44"/>
      <c r="AQ32" s="44"/>
      <c r="AR32" s="47"/>
      <c r="BE32" s="48"/>
    </row>
    <row r="33" hidden="1" s="3" customFormat="1" ht="14.4" customHeight="1">
      <c r="A33" s="3"/>
      <c r="B33" s="43"/>
      <c r="C33" s="44"/>
      <c r="D33" s="44"/>
      <c r="E33" s="44"/>
      <c r="F33" s="29" t="s">
        <v>46</v>
      </c>
      <c r="G33" s="44"/>
      <c r="H33" s="44"/>
      <c r="I33" s="44"/>
      <c r="J33" s="44"/>
      <c r="K33" s="44"/>
      <c r="L33" s="45">
        <v>0</v>
      </c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6">
        <f>ROUND(BD94, 2)</f>
        <v>0</v>
      </c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6">
        <v>0</v>
      </c>
      <c r="AL33" s="44"/>
      <c r="AM33" s="44"/>
      <c r="AN33" s="44"/>
      <c r="AO33" s="44"/>
      <c r="AP33" s="44"/>
      <c r="AQ33" s="44"/>
      <c r="AR33" s="47"/>
      <c r="BE33" s="48"/>
    </row>
    <row r="34" s="2" customFormat="1" ht="6.96" customHeight="1">
      <c r="A34" s="35"/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41"/>
      <c r="BE34" s="28"/>
    </row>
    <row r="35" s="2" customFormat="1" ht="25.92" customHeight="1">
      <c r="A35" s="35"/>
      <c r="B35" s="36"/>
      <c r="C35" s="49"/>
      <c r="D35" s="50" t="s">
        <v>47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2" t="s">
        <v>48</v>
      </c>
      <c r="U35" s="51"/>
      <c r="V35" s="51"/>
      <c r="W35" s="51"/>
      <c r="X35" s="53" t="s">
        <v>49</v>
      </c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4">
        <f>SUM(AK26:AK33)</f>
        <v>0</v>
      </c>
      <c r="AL35" s="51"/>
      <c r="AM35" s="51"/>
      <c r="AN35" s="51"/>
      <c r="AO35" s="55"/>
      <c r="AP35" s="49"/>
      <c r="AQ35" s="49"/>
      <c r="AR35" s="41"/>
      <c r="BE35" s="35"/>
    </row>
    <row r="36" s="2" customFormat="1" ht="6.96" customHeight="1">
      <c r="A36" s="35"/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41"/>
      <c r="BE36" s="35"/>
    </row>
    <row r="37" s="2" customFormat="1" ht="14.4" customHeight="1">
      <c r="A37" s="35"/>
      <c r="B37" s="36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41"/>
      <c r="BE37" s="35"/>
    </row>
    <row r="38" s="1" customFormat="1" ht="14.4" customHeight="1">
      <c r="B38" s="18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7"/>
    </row>
    <row r="39" s="1" customFormat="1" ht="14.4" customHeight="1">
      <c r="B39" s="18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7"/>
    </row>
    <row r="40" s="1" customFormat="1" ht="14.4" customHeight="1">
      <c r="B40" s="18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7"/>
    </row>
    <row r="41" s="1" customFormat="1" ht="14.4" customHeight="1">
      <c r="B41" s="18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7"/>
    </row>
    <row r="42" s="1" customFormat="1" ht="14.4" customHeight="1">
      <c r="B42" s="18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7"/>
    </row>
    <row r="43" s="1" customFormat="1" ht="14.4" customHeight="1">
      <c r="B43" s="18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7"/>
    </row>
    <row r="44" s="1" customFormat="1" ht="14.4" customHeight="1">
      <c r="B44" s="18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7"/>
    </row>
    <row r="45" s="1" customFormat="1" ht="14.4" customHeight="1">
      <c r="B45" s="18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7"/>
    </row>
    <row r="46" s="1" customFormat="1" ht="14.4" customHeight="1">
      <c r="B46" s="1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7"/>
    </row>
    <row r="47" s="1" customFormat="1" ht="14.4" customHeight="1">
      <c r="B47" s="18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7"/>
    </row>
    <row r="48" s="1" customFormat="1" ht="14.4" customHeight="1">
      <c r="B48" s="18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7"/>
    </row>
    <row r="49" s="2" customFormat="1" ht="14.4" customHeight="1">
      <c r="B49" s="56"/>
      <c r="C49" s="57"/>
      <c r="D49" s="58" t="s">
        <v>50</v>
      </c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8" t="s">
        <v>51</v>
      </c>
      <c r="AI49" s="59"/>
      <c r="AJ49" s="59"/>
      <c r="AK49" s="59"/>
      <c r="AL49" s="59"/>
      <c r="AM49" s="59"/>
      <c r="AN49" s="59"/>
      <c r="AO49" s="59"/>
      <c r="AP49" s="57"/>
      <c r="AQ49" s="57"/>
      <c r="AR49" s="60"/>
    </row>
    <row r="50">
      <c r="B50" s="18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7"/>
    </row>
    <row r="51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7"/>
    </row>
    <row r="52">
      <c r="B52" s="1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7"/>
    </row>
    <row r="53">
      <c r="B53" s="18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7"/>
    </row>
    <row r="54">
      <c r="B54" s="18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7"/>
    </row>
    <row r="55">
      <c r="B55" s="18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7"/>
    </row>
    <row r="56">
      <c r="B56" s="18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7"/>
    </row>
    <row r="57">
      <c r="B57" s="18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7"/>
    </row>
    <row r="58">
      <c r="B58" s="18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7"/>
    </row>
    <row r="59">
      <c r="B59" s="18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7"/>
    </row>
    <row r="60" s="2" customFormat="1">
      <c r="A60" s="35"/>
      <c r="B60" s="36"/>
      <c r="C60" s="37"/>
      <c r="D60" s="61" t="s">
        <v>52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61" t="s">
        <v>53</v>
      </c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61" t="s">
        <v>52</v>
      </c>
      <c r="AI60" s="39"/>
      <c r="AJ60" s="39"/>
      <c r="AK60" s="39"/>
      <c r="AL60" s="39"/>
      <c r="AM60" s="61" t="s">
        <v>53</v>
      </c>
      <c r="AN60" s="39"/>
      <c r="AO60" s="39"/>
      <c r="AP60" s="37"/>
      <c r="AQ60" s="37"/>
      <c r="AR60" s="41"/>
      <c r="BE60" s="35"/>
    </row>
    <row r="61">
      <c r="B61" s="18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7"/>
    </row>
    <row r="62">
      <c r="B62" s="18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7"/>
    </row>
    <row r="63">
      <c r="B63" s="18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7"/>
    </row>
    <row r="64" s="2" customFormat="1">
      <c r="A64" s="35"/>
      <c r="B64" s="36"/>
      <c r="C64" s="37"/>
      <c r="D64" s="58" t="s">
        <v>54</v>
      </c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58" t="s">
        <v>55</v>
      </c>
      <c r="AI64" s="62"/>
      <c r="AJ64" s="62"/>
      <c r="AK64" s="62"/>
      <c r="AL64" s="62"/>
      <c r="AM64" s="62"/>
      <c r="AN64" s="62"/>
      <c r="AO64" s="62"/>
      <c r="AP64" s="37"/>
      <c r="AQ64" s="37"/>
      <c r="AR64" s="41"/>
      <c r="BE64" s="35"/>
    </row>
    <row r="65">
      <c r="B65" s="18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7"/>
    </row>
    <row r="66">
      <c r="B66" s="18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7"/>
    </row>
    <row r="67">
      <c r="B67" s="18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7"/>
    </row>
    <row r="68">
      <c r="B68" s="18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7"/>
    </row>
    <row r="69">
      <c r="B69" s="18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7"/>
    </row>
    <row r="70">
      <c r="B70" s="18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7"/>
    </row>
    <row r="71">
      <c r="B71" s="18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7"/>
    </row>
    <row r="72">
      <c r="B72" s="18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7"/>
    </row>
    <row r="73">
      <c r="B73" s="18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7"/>
    </row>
    <row r="74">
      <c r="B74" s="18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7"/>
    </row>
    <row r="75" s="2" customFormat="1">
      <c r="A75" s="35"/>
      <c r="B75" s="36"/>
      <c r="C75" s="37"/>
      <c r="D75" s="61" t="s">
        <v>52</v>
      </c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61" t="s">
        <v>53</v>
      </c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61" t="s">
        <v>52</v>
      </c>
      <c r="AI75" s="39"/>
      <c r="AJ75" s="39"/>
      <c r="AK75" s="39"/>
      <c r="AL75" s="39"/>
      <c r="AM75" s="61" t="s">
        <v>53</v>
      </c>
      <c r="AN75" s="39"/>
      <c r="AO75" s="39"/>
      <c r="AP75" s="37"/>
      <c r="AQ75" s="37"/>
      <c r="AR75" s="41"/>
      <c r="BE75" s="35"/>
    </row>
    <row r="76" s="2" customFormat="1">
      <c r="A76" s="35"/>
      <c r="B76" s="36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41"/>
      <c r="BE76" s="35"/>
    </row>
    <row r="77" s="2" customFormat="1" ht="6.96" customHeight="1">
      <c r="A77" s="35"/>
      <c r="B77" s="63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41"/>
      <c r="BE77" s="35"/>
    </row>
    <row r="81" s="2" customFormat="1" ht="6.96" customHeight="1">
      <c r="A81" s="35"/>
      <c r="B81" s="65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66"/>
      <c r="AC81" s="66"/>
      <c r="AD81" s="66"/>
      <c r="AE81" s="66"/>
      <c r="AF81" s="66"/>
      <c r="AG81" s="66"/>
      <c r="AH81" s="66"/>
      <c r="AI81" s="66"/>
      <c r="AJ81" s="66"/>
      <c r="AK81" s="66"/>
      <c r="AL81" s="66"/>
      <c r="AM81" s="66"/>
      <c r="AN81" s="66"/>
      <c r="AO81" s="66"/>
      <c r="AP81" s="66"/>
      <c r="AQ81" s="66"/>
      <c r="AR81" s="41"/>
      <c r="BE81" s="35"/>
    </row>
    <row r="82" s="2" customFormat="1" ht="24.96" customHeight="1">
      <c r="A82" s="35"/>
      <c r="B82" s="36"/>
      <c r="C82" s="20" t="s">
        <v>56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41"/>
      <c r="B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41"/>
      <c r="BE83" s="35"/>
    </row>
    <row r="84" s="4" customFormat="1" ht="12" customHeight="1">
      <c r="A84" s="4"/>
      <c r="B84" s="67"/>
      <c r="C84" s="29" t="s">
        <v>13</v>
      </c>
      <c r="D84" s="68"/>
      <c r="E84" s="68"/>
      <c r="F84" s="68"/>
      <c r="G84" s="68"/>
      <c r="H84" s="68"/>
      <c r="I84" s="68"/>
      <c r="J84" s="68"/>
      <c r="K84" s="68"/>
      <c r="L84" s="68" t="str">
        <f>K5</f>
        <v>MSZS</v>
      </c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8"/>
      <c r="AA84" s="68"/>
      <c r="AB84" s="68"/>
      <c r="AC84" s="68"/>
      <c r="AD84" s="68"/>
      <c r="AE84" s="68"/>
      <c r="AF84" s="68"/>
      <c r="AG84" s="68"/>
      <c r="AH84" s="68"/>
      <c r="AI84" s="68"/>
      <c r="AJ84" s="68"/>
      <c r="AK84" s="68"/>
      <c r="AL84" s="68"/>
      <c r="AM84" s="68"/>
      <c r="AN84" s="68"/>
      <c r="AO84" s="68"/>
      <c r="AP84" s="68"/>
      <c r="AQ84" s="68"/>
      <c r="AR84" s="69"/>
      <c r="BE84" s="4"/>
    </row>
    <row r="85" s="5" customFormat="1" ht="36.96" customHeight="1">
      <c r="A85" s="5"/>
      <c r="B85" s="70"/>
      <c r="C85" s="71" t="s">
        <v>16</v>
      </c>
      <c r="D85" s="72"/>
      <c r="E85" s="72"/>
      <c r="F85" s="72"/>
      <c r="G85" s="72"/>
      <c r="H85" s="72"/>
      <c r="I85" s="72"/>
      <c r="J85" s="72"/>
      <c r="K85" s="72"/>
      <c r="L85" s="73" t="str">
        <f>K6</f>
        <v>Změna způsobu vytápění areálu mateřské a základní školy ul. 5. května č.p. 233/14, Povrly</v>
      </c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  <c r="AL85" s="72"/>
      <c r="AM85" s="72"/>
      <c r="AN85" s="72"/>
      <c r="AO85" s="72"/>
      <c r="AP85" s="72"/>
      <c r="AQ85" s="72"/>
      <c r="AR85" s="74"/>
      <c r="BE85" s="5"/>
    </row>
    <row r="86" s="2" customFormat="1" ht="6.96" customHeight="1">
      <c r="A86" s="35"/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41"/>
      <c r="BE86" s="35"/>
    </row>
    <row r="87" s="2" customFormat="1" ht="12" customHeight="1">
      <c r="A87" s="35"/>
      <c r="B87" s="36"/>
      <c r="C87" s="29" t="s">
        <v>20</v>
      </c>
      <c r="D87" s="37"/>
      <c r="E87" s="37"/>
      <c r="F87" s="37"/>
      <c r="G87" s="37"/>
      <c r="H87" s="37"/>
      <c r="I87" s="37"/>
      <c r="J87" s="37"/>
      <c r="K87" s="37"/>
      <c r="L87" s="75" t="str">
        <f>IF(K8="","",K8)</f>
        <v>Povrly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29" t="s">
        <v>22</v>
      </c>
      <c r="AJ87" s="37"/>
      <c r="AK87" s="37"/>
      <c r="AL87" s="37"/>
      <c r="AM87" s="76" t="str">
        <f>IF(AN8= "","",AN8)</f>
        <v>12. 9. 2025</v>
      </c>
      <c r="AN87" s="76"/>
      <c r="AO87" s="37"/>
      <c r="AP87" s="37"/>
      <c r="AQ87" s="37"/>
      <c r="AR87" s="41"/>
      <c r="B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41"/>
      <c r="BE88" s="35"/>
    </row>
    <row r="89" s="2" customFormat="1" ht="15.15" customHeight="1">
      <c r="A89" s="35"/>
      <c r="B89" s="36"/>
      <c r="C89" s="29" t="s">
        <v>24</v>
      </c>
      <c r="D89" s="37"/>
      <c r="E89" s="37"/>
      <c r="F89" s="37"/>
      <c r="G89" s="37"/>
      <c r="H89" s="37"/>
      <c r="I89" s="37"/>
      <c r="J89" s="37"/>
      <c r="K89" s="37"/>
      <c r="L89" s="68" t="str">
        <f>IF(E11= "","",E11)</f>
        <v>Obec Povrly, Mírová 165/7, 403 32 Povrly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29" t="s">
        <v>30</v>
      </c>
      <c r="AJ89" s="37"/>
      <c r="AK89" s="37"/>
      <c r="AL89" s="37"/>
      <c r="AM89" s="77" t="str">
        <f>IF(E17="","",E17)</f>
        <v>Jiří Seidl - Jenišov</v>
      </c>
      <c r="AN89" s="68"/>
      <c r="AO89" s="68"/>
      <c r="AP89" s="68"/>
      <c r="AQ89" s="37"/>
      <c r="AR89" s="41"/>
      <c r="AS89" s="78" t="s">
        <v>57</v>
      </c>
      <c r="AT89" s="79"/>
      <c r="AU89" s="80"/>
      <c r="AV89" s="80"/>
      <c r="AW89" s="80"/>
      <c r="AX89" s="80"/>
      <c r="AY89" s="80"/>
      <c r="AZ89" s="80"/>
      <c r="BA89" s="80"/>
      <c r="BB89" s="80"/>
      <c r="BC89" s="80"/>
      <c r="BD89" s="81"/>
      <c r="BE89" s="35"/>
    </row>
    <row r="90" s="2" customFormat="1" ht="15.15" customHeight="1">
      <c r="A90" s="35"/>
      <c r="B90" s="36"/>
      <c r="C90" s="29" t="s">
        <v>28</v>
      </c>
      <c r="D90" s="37"/>
      <c r="E90" s="37"/>
      <c r="F90" s="37"/>
      <c r="G90" s="37"/>
      <c r="H90" s="37"/>
      <c r="I90" s="37"/>
      <c r="J90" s="37"/>
      <c r="K90" s="37"/>
      <c r="L90" s="68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29" t="s">
        <v>33</v>
      </c>
      <c r="AJ90" s="37"/>
      <c r="AK90" s="37"/>
      <c r="AL90" s="37"/>
      <c r="AM90" s="77" t="str">
        <f>IF(E20="","",E20)</f>
        <v>J.Seidl</v>
      </c>
      <c r="AN90" s="68"/>
      <c r="AO90" s="68"/>
      <c r="AP90" s="68"/>
      <c r="AQ90" s="37"/>
      <c r="AR90" s="41"/>
      <c r="AS90" s="82"/>
      <c r="AT90" s="83"/>
      <c r="AU90" s="84"/>
      <c r="AV90" s="84"/>
      <c r="AW90" s="84"/>
      <c r="AX90" s="84"/>
      <c r="AY90" s="84"/>
      <c r="AZ90" s="84"/>
      <c r="BA90" s="84"/>
      <c r="BB90" s="84"/>
      <c r="BC90" s="84"/>
      <c r="BD90" s="85"/>
      <c r="BE90" s="35"/>
    </row>
    <row r="91" s="2" customFormat="1" ht="10.8" customHeight="1">
      <c r="A91" s="35"/>
      <c r="B91" s="36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41"/>
      <c r="AS91" s="86"/>
      <c r="AT91" s="87"/>
      <c r="AU91" s="88"/>
      <c r="AV91" s="88"/>
      <c r="AW91" s="88"/>
      <c r="AX91" s="88"/>
      <c r="AY91" s="88"/>
      <c r="AZ91" s="88"/>
      <c r="BA91" s="88"/>
      <c r="BB91" s="88"/>
      <c r="BC91" s="88"/>
      <c r="BD91" s="89"/>
      <c r="BE91" s="35"/>
    </row>
    <row r="92" s="2" customFormat="1" ht="29.28" customHeight="1">
      <c r="A92" s="35"/>
      <c r="B92" s="36"/>
      <c r="C92" s="90" t="s">
        <v>58</v>
      </c>
      <c r="D92" s="91"/>
      <c r="E92" s="91"/>
      <c r="F92" s="91"/>
      <c r="G92" s="91"/>
      <c r="H92" s="92"/>
      <c r="I92" s="93" t="s">
        <v>59</v>
      </c>
      <c r="J92" s="91"/>
      <c r="K92" s="91"/>
      <c r="L92" s="91"/>
      <c r="M92" s="91"/>
      <c r="N92" s="91"/>
      <c r="O92" s="91"/>
      <c r="P92" s="91"/>
      <c r="Q92" s="91"/>
      <c r="R92" s="91"/>
      <c r="S92" s="91"/>
      <c r="T92" s="91"/>
      <c r="U92" s="91"/>
      <c r="V92" s="91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4" t="s">
        <v>60</v>
      </c>
      <c r="AH92" s="91"/>
      <c r="AI92" s="91"/>
      <c r="AJ92" s="91"/>
      <c r="AK92" s="91"/>
      <c r="AL92" s="91"/>
      <c r="AM92" s="91"/>
      <c r="AN92" s="93" t="s">
        <v>61</v>
      </c>
      <c r="AO92" s="91"/>
      <c r="AP92" s="95"/>
      <c r="AQ92" s="96" t="s">
        <v>62</v>
      </c>
      <c r="AR92" s="41"/>
      <c r="AS92" s="97" t="s">
        <v>63</v>
      </c>
      <c r="AT92" s="98" t="s">
        <v>64</v>
      </c>
      <c r="AU92" s="98" t="s">
        <v>65</v>
      </c>
      <c r="AV92" s="98" t="s">
        <v>66</v>
      </c>
      <c r="AW92" s="98" t="s">
        <v>67</v>
      </c>
      <c r="AX92" s="98" t="s">
        <v>68</v>
      </c>
      <c r="AY92" s="98" t="s">
        <v>69</v>
      </c>
      <c r="AZ92" s="98" t="s">
        <v>70</v>
      </c>
      <c r="BA92" s="98" t="s">
        <v>71</v>
      </c>
      <c r="BB92" s="98" t="s">
        <v>72</v>
      </c>
      <c r="BC92" s="98" t="s">
        <v>73</v>
      </c>
      <c r="BD92" s="99" t="s">
        <v>74</v>
      </c>
      <c r="BE92" s="35"/>
    </row>
    <row r="93" s="2" customFormat="1" ht="10.8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41"/>
      <c r="AS93" s="100"/>
      <c r="AT93" s="101"/>
      <c r="AU93" s="101"/>
      <c r="AV93" s="101"/>
      <c r="AW93" s="101"/>
      <c r="AX93" s="101"/>
      <c r="AY93" s="101"/>
      <c r="AZ93" s="101"/>
      <c r="BA93" s="101"/>
      <c r="BB93" s="101"/>
      <c r="BC93" s="101"/>
      <c r="BD93" s="102"/>
      <c r="BE93" s="35"/>
    </row>
    <row r="94" s="6" customFormat="1" ht="32.4" customHeight="1">
      <c r="A94" s="6"/>
      <c r="B94" s="103"/>
      <c r="C94" s="104" t="s">
        <v>75</v>
      </c>
      <c r="D94" s="105"/>
      <c r="E94" s="105"/>
      <c r="F94" s="105"/>
      <c r="G94" s="105"/>
      <c r="H94" s="105"/>
      <c r="I94" s="105"/>
      <c r="J94" s="105"/>
      <c r="K94" s="105"/>
      <c r="L94" s="105"/>
      <c r="M94" s="105"/>
      <c r="N94" s="105"/>
      <c r="O94" s="105"/>
      <c r="P94" s="105"/>
      <c r="Q94" s="105"/>
      <c r="R94" s="105"/>
      <c r="S94" s="105"/>
      <c r="T94" s="105"/>
      <c r="U94" s="105"/>
      <c r="V94" s="105"/>
      <c r="W94" s="105"/>
      <c r="X94" s="105"/>
      <c r="Y94" s="105"/>
      <c r="Z94" s="105"/>
      <c r="AA94" s="105"/>
      <c r="AB94" s="105"/>
      <c r="AC94" s="105"/>
      <c r="AD94" s="105"/>
      <c r="AE94" s="105"/>
      <c r="AF94" s="105"/>
      <c r="AG94" s="106">
        <f>ROUND(SUM(AG95:AG99),2)</f>
        <v>0</v>
      </c>
      <c r="AH94" s="106"/>
      <c r="AI94" s="106"/>
      <c r="AJ94" s="106"/>
      <c r="AK94" s="106"/>
      <c r="AL94" s="106"/>
      <c r="AM94" s="106"/>
      <c r="AN94" s="107">
        <f>SUM(AG94,AT94)</f>
        <v>0</v>
      </c>
      <c r="AO94" s="107"/>
      <c r="AP94" s="107"/>
      <c r="AQ94" s="108" t="s">
        <v>1</v>
      </c>
      <c r="AR94" s="109"/>
      <c r="AS94" s="110">
        <f>ROUND(SUM(AS95:AS99),2)</f>
        <v>0</v>
      </c>
      <c r="AT94" s="111">
        <f>ROUND(SUM(AV94:AW94),2)</f>
        <v>0</v>
      </c>
      <c r="AU94" s="112">
        <f>ROUND(SUM(AU95:AU99),5)</f>
        <v>0</v>
      </c>
      <c r="AV94" s="111">
        <f>ROUND(AZ94*L29,2)</f>
        <v>0</v>
      </c>
      <c r="AW94" s="111">
        <f>ROUND(BA94*L30,2)</f>
        <v>0</v>
      </c>
      <c r="AX94" s="111">
        <f>ROUND(BB94*L29,2)</f>
        <v>0</v>
      </c>
      <c r="AY94" s="111">
        <f>ROUND(BC94*L30,2)</f>
        <v>0</v>
      </c>
      <c r="AZ94" s="111">
        <f>ROUND(SUM(AZ95:AZ99),2)</f>
        <v>0</v>
      </c>
      <c r="BA94" s="111">
        <f>ROUND(SUM(BA95:BA99),2)</f>
        <v>0</v>
      </c>
      <c r="BB94" s="111">
        <f>ROUND(SUM(BB95:BB99),2)</f>
        <v>0</v>
      </c>
      <c r="BC94" s="111">
        <f>ROUND(SUM(BC95:BC99),2)</f>
        <v>0</v>
      </c>
      <c r="BD94" s="113">
        <f>ROUND(SUM(BD95:BD99),2)</f>
        <v>0</v>
      </c>
      <c r="BE94" s="6"/>
      <c r="BS94" s="114" t="s">
        <v>76</v>
      </c>
      <c r="BT94" s="114" t="s">
        <v>77</v>
      </c>
      <c r="BU94" s="115" t="s">
        <v>78</v>
      </c>
      <c r="BV94" s="114" t="s">
        <v>79</v>
      </c>
      <c r="BW94" s="114" t="s">
        <v>5</v>
      </c>
      <c r="BX94" s="114" t="s">
        <v>80</v>
      </c>
      <c r="CL94" s="114" t="s">
        <v>1</v>
      </c>
    </row>
    <row r="95" s="7" customFormat="1" ht="16.5" customHeight="1">
      <c r="A95" s="116" t="s">
        <v>81</v>
      </c>
      <c r="B95" s="117"/>
      <c r="C95" s="118"/>
      <c r="D95" s="119" t="s">
        <v>82</v>
      </c>
      <c r="E95" s="119"/>
      <c r="F95" s="119"/>
      <c r="G95" s="119"/>
      <c r="H95" s="119"/>
      <c r="I95" s="120"/>
      <c r="J95" s="119" t="s">
        <v>83</v>
      </c>
      <c r="K95" s="119"/>
      <c r="L95" s="119"/>
      <c r="M95" s="119"/>
      <c r="N95" s="119"/>
      <c r="O95" s="119"/>
      <c r="P95" s="119"/>
      <c r="Q95" s="119"/>
      <c r="R95" s="119"/>
      <c r="S95" s="119"/>
      <c r="T95" s="119"/>
      <c r="U95" s="119"/>
      <c r="V95" s="119"/>
      <c r="W95" s="119"/>
      <c r="X95" s="119"/>
      <c r="Y95" s="119"/>
      <c r="Z95" s="119"/>
      <c r="AA95" s="119"/>
      <c r="AB95" s="119"/>
      <c r="AC95" s="119"/>
      <c r="AD95" s="119"/>
      <c r="AE95" s="119"/>
      <c r="AF95" s="119"/>
      <c r="AG95" s="121">
        <f>'D.1 - Stavební úpravy'!J30</f>
        <v>0</v>
      </c>
      <c r="AH95" s="120"/>
      <c r="AI95" s="120"/>
      <c r="AJ95" s="120"/>
      <c r="AK95" s="120"/>
      <c r="AL95" s="120"/>
      <c r="AM95" s="120"/>
      <c r="AN95" s="121">
        <f>SUM(AG95,AT95)</f>
        <v>0</v>
      </c>
      <c r="AO95" s="120"/>
      <c r="AP95" s="120"/>
      <c r="AQ95" s="122" t="s">
        <v>84</v>
      </c>
      <c r="AR95" s="123"/>
      <c r="AS95" s="124">
        <v>0</v>
      </c>
      <c r="AT95" s="125">
        <f>ROUND(SUM(AV95:AW95),2)</f>
        <v>0</v>
      </c>
      <c r="AU95" s="126">
        <f>'D.1 - Stavební úpravy'!P133</f>
        <v>0</v>
      </c>
      <c r="AV95" s="125">
        <f>'D.1 - Stavební úpravy'!J33</f>
        <v>0</v>
      </c>
      <c r="AW95" s="125">
        <f>'D.1 - Stavební úpravy'!J34</f>
        <v>0</v>
      </c>
      <c r="AX95" s="125">
        <f>'D.1 - Stavební úpravy'!J35</f>
        <v>0</v>
      </c>
      <c r="AY95" s="125">
        <f>'D.1 - Stavební úpravy'!J36</f>
        <v>0</v>
      </c>
      <c r="AZ95" s="125">
        <f>'D.1 - Stavební úpravy'!F33</f>
        <v>0</v>
      </c>
      <c r="BA95" s="125">
        <f>'D.1 - Stavební úpravy'!F34</f>
        <v>0</v>
      </c>
      <c r="BB95" s="125">
        <f>'D.1 - Stavební úpravy'!F35</f>
        <v>0</v>
      </c>
      <c r="BC95" s="125">
        <f>'D.1 - Stavební úpravy'!F36</f>
        <v>0</v>
      </c>
      <c r="BD95" s="127">
        <f>'D.1 - Stavební úpravy'!F37</f>
        <v>0</v>
      </c>
      <c r="BE95" s="7"/>
      <c r="BT95" s="128" t="s">
        <v>85</v>
      </c>
      <c r="BV95" s="128" t="s">
        <v>79</v>
      </c>
      <c r="BW95" s="128" t="s">
        <v>86</v>
      </c>
      <c r="BX95" s="128" t="s">
        <v>5</v>
      </c>
      <c r="CL95" s="128" t="s">
        <v>1</v>
      </c>
      <c r="CM95" s="128" t="s">
        <v>87</v>
      </c>
    </row>
    <row r="96" s="7" customFormat="1" ht="16.5" customHeight="1">
      <c r="A96" s="116" t="s">
        <v>81</v>
      </c>
      <c r="B96" s="117"/>
      <c r="C96" s="118"/>
      <c r="D96" s="119" t="s">
        <v>88</v>
      </c>
      <c r="E96" s="119"/>
      <c r="F96" s="119"/>
      <c r="G96" s="119"/>
      <c r="H96" s="119"/>
      <c r="I96" s="120"/>
      <c r="J96" s="119" t="s">
        <v>89</v>
      </c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  <c r="Y96" s="119"/>
      <c r="Z96" s="119"/>
      <c r="AA96" s="119"/>
      <c r="AB96" s="119"/>
      <c r="AC96" s="119"/>
      <c r="AD96" s="119"/>
      <c r="AE96" s="119"/>
      <c r="AF96" s="119"/>
      <c r="AG96" s="121">
        <f>'D.2 - Ústřední vytápění'!J30</f>
        <v>0</v>
      </c>
      <c r="AH96" s="120"/>
      <c r="AI96" s="120"/>
      <c r="AJ96" s="120"/>
      <c r="AK96" s="120"/>
      <c r="AL96" s="120"/>
      <c r="AM96" s="120"/>
      <c r="AN96" s="121">
        <f>SUM(AG96,AT96)</f>
        <v>0</v>
      </c>
      <c r="AO96" s="120"/>
      <c r="AP96" s="120"/>
      <c r="AQ96" s="122" t="s">
        <v>84</v>
      </c>
      <c r="AR96" s="123"/>
      <c r="AS96" s="124">
        <v>0</v>
      </c>
      <c r="AT96" s="125">
        <f>ROUND(SUM(AV96:AW96),2)</f>
        <v>0</v>
      </c>
      <c r="AU96" s="126">
        <f>'D.2 - Ústřední vytápění'!P131</f>
        <v>0</v>
      </c>
      <c r="AV96" s="125">
        <f>'D.2 - Ústřední vytápění'!J33</f>
        <v>0</v>
      </c>
      <c r="AW96" s="125">
        <f>'D.2 - Ústřední vytápění'!J34</f>
        <v>0</v>
      </c>
      <c r="AX96" s="125">
        <f>'D.2 - Ústřední vytápění'!J35</f>
        <v>0</v>
      </c>
      <c r="AY96" s="125">
        <f>'D.2 - Ústřední vytápění'!J36</f>
        <v>0</v>
      </c>
      <c r="AZ96" s="125">
        <f>'D.2 - Ústřední vytápění'!F33</f>
        <v>0</v>
      </c>
      <c r="BA96" s="125">
        <f>'D.2 - Ústřední vytápění'!F34</f>
        <v>0</v>
      </c>
      <c r="BB96" s="125">
        <f>'D.2 - Ústřední vytápění'!F35</f>
        <v>0</v>
      </c>
      <c r="BC96" s="125">
        <f>'D.2 - Ústřední vytápění'!F36</f>
        <v>0</v>
      </c>
      <c r="BD96" s="127">
        <f>'D.2 - Ústřední vytápění'!F37</f>
        <v>0</v>
      </c>
      <c r="BE96" s="7"/>
      <c r="BT96" s="128" t="s">
        <v>85</v>
      </c>
      <c r="BV96" s="128" t="s">
        <v>79</v>
      </c>
      <c r="BW96" s="128" t="s">
        <v>90</v>
      </c>
      <c r="BX96" s="128" t="s">
        <v>5</v>
      </c>
      <c r="CL96" s="128" t="s">
        <v>1</v>
      </c>
      <c r="CM96" s="128" t="s">
        <v>87</v>
      </c>
    </row>
    <row r="97" s="7" customFormat="1" ht="16.5" customHeight="1">
      <c r="A97" s="116" t="s">
        <v>81</v>
      </c>
      <c r="B97" s="117"/>
      <c r="C97" s="118"/>
      <c r="D97" s="119" t="s">
        <v>91</v>
      </c>
      <c r="E97" s="119"/>
      <c r="F97" s="119"/>
      <c r="G97" s="119"/>
      <c r="H97" s="119"/>
      <c r="I97" s="120"/>
      <c r="J97" s="119" t="s">
        <v>92</v>
      </c>
      <c r="K97" s="119"/>
      <c r="L97" s="119"/>
      <c r="M97" s="119"/>
      <c r="N97" s="119"/>
      <c r="O97" s="119"/>
      <c r="P97" s="119"/>
      <c r="Q97" s="119"/>
      <c r="R97" s="119"/>
      <c r="S97" s="119"/>
      <c r="T97" s="119"/>
      <c r="U97" s="119"/>
      <c r="V97" s="119"/>
      <c r="W97" s="119"/>
      <c r="X97" s="119"/>
      <c r="Y97" s="119"/>
      <c r="Z97" s="119"/>
      <c r="AA97" s="119"/>
      <c r="AB97" s="119"/>
      <c r="AC97" s="119"/>
      <c r="AD97" s="119"/>
      <c r="AE97" s="119"/>
      <c r="AF97" s="119"/>
      <c r="AG97" s="121">
        <f>'D.3 - Rozvod plynu'!J30</f>
        <v>0</v>
      </c>
      <c r="AH97" s="120"/>
      <c r="AI97" s="120"/>
      <c r="AJ97" s="120"/>
      <c r="AK97" s="120"/>
      <c r="AL97" s="120"/>
      <c r="AM97" s="120"/>
      <c r="AN97" s="121">
        <f>SUM(AG97,AT97)</f>
        <v>0</v>
      </c>
      <c r="AO97" s="120"/>
      <c r="AP97" s="120"/>
      <c r="AQ97" s="122" t="s">
        <v>84</v>
      </c>
      <c r="AR97" s="123"/>
      <c r="AS97" s="124">
        <v>0</v>
      </c>
      <c r="AT97" s="125">
        <f>ROUND(SUM(AV97:AW97),2)</f>
        <v>0</v>
      </c>
      <c r="AU97" s="126">
        <f>'D.3 - Rozvod plynu'!P134</f>
        <v>0</v>
      </c>
      <c r="AV97" s="125">
        <f>'D.3 - Rozvod plynu'!J33</f>
        <v>0</v>
      </c>
      <c r="AW97" s="125">
        <f>'D.3 - Rozvod plynu'!J34</f>
        <v>0</v>
      </c>
      <c r="AX97" s="125">
        <f>'D.3 - Rozvod plynu'!J35</f>
        <v>0</v>
      </c>
      <c r="AY97" s="125">
        <f>'D.3 - Rozvod plynu'!J36</f>
        <v>0</v>
      </c>
      <c r="AZ97" s="125">
        <f>'D.3 - Rozvod plynu'!F33</f>
        <v>0</v>
      </c>
      <c r="BA97" s="125">
        <f>'D.3 - Rozvod plynu'!F34</f>
        <v>0</v>
      </c>
      <c r="BB97" s="125">
        <f>'D.3 - Rozvod plynu'!F35</f>
        <v>0</v>
      </c>
      <c r="BC97" s="125">
        <f>'D.3 - Rozvod plynu'!F36</f>
        <v>0</v>
      </c>
      <c r="BD97" s="127">
        <f>'D.3 - Rozvod plynu'!F37</f>
        <v>0</v>
      </c>
      <c r="BE97" s="7"/>
      <c r="BT97" s="128" t="s">
        <v>85</v>
      </c>
      <c r="BV97" s="128" t="s">
        <v>79</v>
      </c>
      <c r="BW97" s="128" t="s">
        <v>93</v>
      </c>
      <c r="BX97" s="128" t="s">
        <v>5</v>
      </c>
      <c r="CL97" s="128" t="s">
        <v>1</v>
      </c>
      <c r="CM97" s="128" t="s">
        <v>87</v>
      </c>
    </row>
    <row r="98" s="7" customFormat="1" ht="16.5" customHeight="1">
      <c r="A98" s="116" t="s">
        <v>81</v>
      </c>
      <c r="B98" s="117"/>
      <c r="C98" s="118"/>
      <c r="D98" s="119" t="s">
        <v>94</v>
      </c>
      <c r="E98" s="119"/>
      <c r="F98" s="119"/>
      <c r="G98" s="119"/>
      <c r="H98" s="119"/>
      <c r="I98" s="120"/>
      <c r="J98" s="119" t="s">
        <v>95</v>
      </c>
      <c r="K98" s="119"/>
      <c r="L98" s="119"/>
      <c r="M98" s="119"/>
      <c r="N98" s="119"/>
      <c r="O98" s="119"/>
      <c r="P98" s="119"/>
      <c r="Q98" s="119"/>
      <c r="R98" s="119"/>
      <c r="S98" s="119"/>
      <c r="T98" s="119"/>
      <c r="U98" s="119"/>
      <c r="V98" s="119"/>
      <c r="W98" s="119"/>
      <c r="X98" s="119"/>
      <c r="Y98" s="119"/>
      <c r="Z98" s="119"/>
      <c r="AA98" s="119"/>
      <c r="AB98" s="119"/>
      <c r="AC98" s="119"/>
      <c r="AD98" s="119"/>
      <c r="AE98" s="119"/>
      <c r="AF98" s="119"/>
      <c r="AG98" s="121">
        <f>'D.4 - Elektroinstalace, MaR'!J30</f>
        <v>0</v>
      </c>
      <c r="AH98" s="120"/>
      <c r="AI98" s="120"/>
      <c r="AJ98" s="120"/>
      <c r="AK98" s="120"/>
      <c r="AL98" s="120"/>
      <c r="AM98" s="120"/>
      <c r="AN98" s="121">
        <f>SUM(AG98,AT98)</f>
        <v>0</v>
      </c>
      <c r="AO98" s="120"/>
      <c r="AP98" s="120"/>
      <c r="AQ98" s="122" t="s">
        <v>84</v>
      </c>
      <c r="AR98" s="123"/>
      <c r="AS98" s="124">
        <v>0</v>
      </c>
      <c r="AT98" s="125">
        <f>ROUND(SUM(AV98:AW98),2)</f>
        <v>0</v>
      </c>
      <c r="AU98" s="126">
        <f>'D.4 - Elektroinstalace, MaR'!P124</f>
        <v>0</v>
      </c>
      <c r="AV98" s="125">
        <f>'D.4 - Elektroinstalace, MaR'!J33</f>
        <v>0</v>
      </c>
      <c r="AW98" s="125">
        <f>'D.4 - Elektroinstalace, MaR'!J34</f>
        <v>0</v>
      </c>
      <c r="AX98" s="125">
        <f>'D.4 - Elektroinstalace, MaR'!J35</f>
        <v>0</v>
      </c>
      <c r="AY98" s="125">
        <f>'D.4 - Elektroinstalace, MaR'!J36</f>
        <v>0</v>
      </c>
      <c r="AZ98" s="125">
        <f>'D.4 - Elektroinstalace, MaR'!F33</f>
        <v>0</v>
      </c>
      <c r="BA98" s="125">
        <f>'D.4 - Elektroinstalace, MaR'!F34</f>
        <v>0</v>
      </c>
      <c r="BB98" s="125">
        <f>'D.4 - Elektroinstalace, MaR'!F35</f>
        <v>0</v>
      </c>
      <c r="BC98" s="125">
        <f>'D.4 - Elektroinstalace, MaR'!F36</f>
        <v>0</v>
      </c>
      <c r="BD98" s="127">
        <f>'D.4 - Elektroinstalace, MaR'!F37</f>
        <v>0</v>
      </c>
      <c r="BE98" s="7"/>
      <c r="BT98" s="128" t="s">
        <v>85</v>
      </c>
      <c r="BV98" s="128" t="s">
        <v>79</v>
      </c>
      <c r="BW98" s="128" t="s">
        <v>96</v>
      </c>
      <c r="BX98" s="128" t="s">
        <v>5</v>
      </c>
      <c r="CL98" s="128" t="s">
        <v>1</v>
      </c>
      <c r="CM98" s="128" t="s">
        <v>87</v>
      </c>
    </row>
    <row r="99" s="7" customFormat="1" ht="16.5" customHeight="1">
      <c r="A99" s="116" t="s">
        <v>81</v>
      </c>
      <c r="B99" s="117"/>
      <c r="C99" s="118"/>
      <c r="D99" s="119" t="s">
        <v>97</v>
      </c>
      <c r="E99" s="119"/>
      <c r="F99" s="119"/>
      <c r="G99" s="119"/>
      <c r="H99" s="119"/>
      <c r="I99" s="120"/>
      <c r="J99" s="119" t="s">
        <v>98</v>
      </c>
      <c r="K99" s="119"/>
      <c r="L99" s="119"/>
      <c r="M99" s="119"/>
      <c r="N99" s="119"/>
      <c r="O99" s="119"/>
      <c r="P99" s="119"/>
      <c r="Q99" s="119"/>
      <c r="R99" s="119"/>
      <c r="S99" s="119"/>
      <c r="T99" s="119"/>
      <c r="U99" s="119"/>
      <c r="V99" s="119"/>
      <c r="W99" s="119"/>
      <c r="X99" s="119"/>
      <c r="Y99" s="119"/>
      <c r="Z99" s="119"/>
      <c r="AA99" s="119"/>
      <c r="AB99" s="119"/>
      <c r="AC99" s="119"/>
      <c r="AD99" s="119"/>
      <c r="AE99" s="119"/>
      <c r="AF99" s="119"/>
      <c r="AG99" s="121">
        <f>'D.5 - Demontáže'!J30</f>
        <v>0</v>
      </c>
      <c r="AH99" s="120"/>
      <c r="AI99" s="120"/>
      <c r="AJ99" s="120"/>
      <c r="AK99" s="120"/>
      <c r="AL99" s="120"/>
      <c r="AM99" s="120"/>
      <c r="AN99" s="121">
        <f>SUM(AG99,AT99)</f>
        <v>0</v>
      </c>
      <c r="AO99" s="120"/>
      <c r="AP99" s="120"/>
      <c r="AQ99" s="122" t="s">
        <v>84</v>
      </c>
      <c r="AR99" s="123"/>
      <c r="AS99" s="129">
        <v>0</v>
      </c>
      <c r="AT99" s="130">
        <f>ROUND(SUM(AV99:AW99),2)</f>
        <v>0</v>
      </c>
      <c r="AU99" s="131">
        <f>'D.5 - Demontáže'!P123</f>
        <v>0</v>
      </c>
      <c r="AV99" s="130">
        <f>'D.5 - Demontáže'!J33</f>
        <v>0</v>
      </c>
      <c r="AW99" s="130">
        <f>'D.5 - Demontáže'!J34</f>
        <v>0</v>
      </c>
      <c r="AX99" s="130">
        <f>'D.5 - Demontáže'!J35</f>
        <v>0</v>
      </c>
      <c r="AY99" s="130">
        <f>'D.5 - Demontáže'!J36</f>
        <v>0</v>
      </c>
      <c r="AZ99" s="130">
        <f>'D.5 - Demontáže'!F33</f>
        <v>0</v>
      </c>
      <c r="BA99" s="130">
        <f>'D.5 - Demontáže'!F34</f>
        <v>0</v>
      </c>
      <c r="BB99" s="130">
        <f>'D.5 - Demontáže'!F35</f>
        <v>0</v>
      </c>
      <c r="BC99" s="130">
        <f>'D.5 - Demontáže'!F36</f>
        <v>0</v>
      </c>
      <c r="BD99" s="132">
        <f>'D.5 - Demontáže'!F37</f>
        <v>0</v>
      </c>
      <c r="BE99" s="7"/>
      <c r="BT99" s="128" t="s">
        <v>85</v>
      </c>
      <c r="BV99" s="128" t="s">
        <v>79</v>
      </c>
      <c r="BW99" s="128" t="s">
        <v>99</v>
      </c>
      <c r="BX99" s="128" t="s">
        <v>5</v>
      </c>
      <c r="CL99" s="128" t="s">
        <v>1</v>
      </c>
      <c r="CM99" s="128" t="s">
        <v>87</v>
      </c>
    </row>
    <row r="100" s="2" customFormat="1" ht="30" customHeight="1">
      <c r="A100" s="35"/>
      <c r="B100" s="36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7"/>
      <c r="AR100" s="41"/>
      <c r="AS100" s="35"/>
      <c r="AT100" s="35"/>
      <c r="AU100" s="35"/>
      <c r="AV100" s="35"/>
      <c r="AW100" s="35"/>
      <c r="AX100" s="35"/>
      <c r="AY100" s="35"/>
      <c r="AZ100" s="35"/>
      <c r="BA100" s="35"/>
      <c r="BB100" s="35"/>
      <c r="BC100" s="35"/>
      <c r="BD100" s="35"/>
      <c r="BE100" s="35"/>
    </row>
    <row r="101" s="2" customFormat="1" ht="6.96" customHeight="1">
      <c r="A101" s="35"/>
      <c r="B101" s="63"/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  <c r="AA101" s="64"/>
      <c r="AB101" s="64"/>
      <c r="AC101" s="64"/>
      <c r="AD101" s="64"/>
      <c r="AE101" s="64"/>
      <c r="AF101" s="64"/>
      <c r="AG101" s="64"/>
      <c r="AH101" s="64"/>
      <c r="AI101" s="64"/>
      <c r="AJ101" s="64"/>
      <c r="AK101" s="64"/>
      <c r="AL101" s="64"/>
      <c r="AM101" s="64"/>
      <c r="AN101" s="64"/>
      <c r="AO101" s="64"/>
      <c r="AP101" s="64"/>
      <c r="AQ101" s="64"/>
      <c r="AR101" s="41"/>
      <c r="AS101" s="35"/>
      <c r="AT101" s="35"/>
      <c r="AU101" s="35"/>
      <c r="AV101" s="35"/>
      <c r="AW101" s="35"/>
      <c r="AX101" s="35"/>
      <c r="AY101" s="35"/>
      <c r="AZ101" s="35"/>
      <c r="BA101" s="35"/>
      <c r="BB101" s="35"/>
      <c r="BC101" s="35"/>
      <c r="BD101" s="35"/>
      <c r="BE101" s="35"/>
    </row>
  </sheetData>
  <sheetProtection sheet="1" formatColumns="0" formatRows="0" objects="1" scenarios="1" spinCount="100000" saltValue="eYTQYOlekP9IuflBjPWkccF31nRjSvtBX65ckhpdY0lD04gHN9QbXKVxCe8wYvGsUeDf52VUmsRdUyFxyJ710Q==" hashValue="YGdpzhQa8rPODws7A+SfqwnKIyBb2+LH98D3TucbrLEvH+5XdWhdzFGEulBTH7aqrElRVFsHIdWrVuJx/6yB8A==" algorithmName="SHA-512" password="CC35"/>
  <mergeCells count="58">
    <mergeCell ref="L85:AO85"/>
    <mergeCell ref="AM87:AN87"/>
    <mergeCell ref="AM89:AP89"/>
    <mergeCell ref="AS89:AT91"/>
    <mergeCell ref="AM90:AP90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J96:AF96"/>
    <mergeCell ref="D96:H96"/>
    <mergeCell ref="AG96:AM96"/>
    <mergeCell ref="AN96:AP96"/>
    <mergeCell ref="AN97:AP97"/>
    <mergeCell ref="D97:H97"/>
    <mergeCell ref="J97:AF97"/>
    <mergeCell ref="AG97:AM97"/>
    <mergeCell ref="AN98:AP98"/>
    <mergeCell ref="AG98:AM98"/>
    <mergeCell ref="D98:H98"/>
    <mergeCell ref="J98:AF98"/>
    <mergeCell ref="AN99:AP99"/>
    <mergeCell ref="AG99:AM99"/>
    <mergeCell ref="D99:H99"/>
    <mergeCell ref="J99:AF99"/>
    <mergeCell ref="AG94:AM94"/>
    <mergeCell ref="AN94:AP94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</mergeCells>
  <hyperlinks>
    <hyperlink ref="A95" location="'D.1 - Stavební úpravy'!C2" display="/"/>
    <hyperlink ref="A96" location="'D.2 - Ústřední vytápění'!C2" display="/"/>
    <hyperlink ref="A97" location="'D.3 - Rozvod plynu'!C2" display="/"/>
    <hyperlink ref="A98" location="'D.4 - Elektroinstalace, MaR'!C2" display="/"/>
    <hyperlink ref="A99" location="'D.5 - Demontáže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86</v>
      </c>
    </row>
    <row r="3" s="1" customFormat="1" ht="6.96" customHeight="1">
      <c r="B3" s="133"/>
      <c r="C3" s="134"/>
      <c r="D3" s="134"/>
      <c r="E3" s="134"/>
      <c r="F3" s="134"/>
      <c r="G3" s="134"/>
      <c r="H3" s="134"/>
      <c r="I3" s="134"/>
      <c r="J3" s="134"/>
      <c r="K3" s="134"/>
      <c r="L3" s="17"/>
      <c r="AT3" s="14" t="s">
        <v>87</v>
      </c>
    </row>
    <row r="4" s="1" customFormat="1" ht="24.96" customHeight="1">
      <c r="B4" s="17"/>
      <c r="D4" s="135" t="s">
        <v>100</v>
      </c>
      <c r="L4" s="17"/>
      <c r="M4" s="136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37" t="s">
        <v>16</v>
      </c>
      <c r="L6" s="17"/>
    </row>
    <row r="7" s="1" customFormat="1" ht="26.25" customHeight="1">
      <c r="B7" s="17"/>
      <c r="E7" s="138" t="str">
        <f>'Rekapitulace stavby'!K6</f>
        <v>Změna způsobu vytápění areálu mateřské a základní školy ul. 5. května č.p. 233/14, Povrly</v>
      </c>
      <c r="F7" s="137"/>
      <c r="G7" s="137"/>
      <c r="H7" s="137"/>
      <c r="L7" s="17"/>
    </row>
    <row r="8" s="2" customFormat="1" ht="12" customHeight="1">
      <c r="A8" s="35"/>
      <c r="B8" s="41"/>
      <c r="C8" s="35"/>
      <c r="D8" s="137" t="s">
        <v>101</v>
      </c>
      <c r="E8" s="35"/>
      <c r="F8" s="35"/>
      <c r="G8" s="35"/>
      <c r="H8" s="35"/>
      <c r="I8" s="35"/>
      <c r="J8" s="35"/>
      <c r="K8" s="35"/>
      <c r="L8" s="60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39" t="s">
        <v>102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37" t="s">
        <v>18</v>
      </c>
      <c r="E11" s="35"/>
      <c r="F11" s="140" t="s">
        <v>1</v>
      </c>
      <c r="G11" s="35"/>
      <c r="H11" s="35"/>
      <c r="I11" s="137" t="s">
        <v>19</v>
      </c>
      <c r="J11" s="140" t="s">
        <v>1</v>
      </c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37" t="s">
        <v>20</v>
      </c>
      <c r="E12" s="35"/>
      <c r="F12" s="140" t="s">
        <v>21</v>
      </c>
      <c r="G12" s="35"/>
      <c r="H12" s="35"/>
      <c r="I12" s="137" t="s">
        <v>22</v>
      </c>
      <c r="J12" s="141" t="str">
        <f>'Rekapitulace stavby'!AN8</f>
        <v>12. 9. 2025</v>
      </c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37" t="s">
        <v>24</v>
      </c>
      <c r="E14" s="35"/>
      <c r="F14" s="35"/>
      <c r="G14" s="35"/>
      <c r="H14" s="35"/>
      <c r="I14" s="137" t="s">
        <v>25</v>
      </c>
      <c r="J14" s="140" t="s">
        <v>1</v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40" t="s">
        <v>26</v>
      </c>
      <c r="F15" s="35"/>
      <c r="G15" s="35"/>
      <c r="H15" s="35"/>
      <c r="I15" s="137" t="s">
        <v>27</v>
      </c>
      <c r="J15" s="140" t="s">
        <v>1</v>
      </c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37" t="s">
        <v>28</v>
      </c>
      <c r="E17" s="35"/>
      <c r="F17" s="35"/>
      <c r="G17" s="35"/>
      <c r="H17" s="35"/>
      <c r="I17" s="137" t="s">
        <v>25</v>
      </c>
      <c r="J17" s="30" t="str">
        <f>'Rekapitulace stavby'!AN13</f>
        <v>Vyplň údaj</v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'Rekapitulace stavby'!E14</f>
        <v>Vyplň údaj</v>
      </c>
      <c r="F18" s="140"/>
      <c r="G18" s="140"/>
      <c r="H18" s="140"/>
      <c r="I18" s="137" t="s">
        <v>27</v>
      </c>
      <c r="J18" s="30" t="str">
        <f>'Rekapitulace stavby'!AN14</f>
        <v>Vyplň údaj</v>
      </c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37" t="s">
        <v>30</v>
      </c>
      <c r="E20" s="35"/>
      <c r="F20" s="35"/>
      <c r="G20" s="35"/>
      <c r="H20" s="35"/>
      <c r="I20" s="137" t="s">
        <v>25</v>
      </c>
      <c r="J20" s="140" t="s">
        <v>1</v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40" t="s">
        <v>31</v>
      </c>
      <c r="F21" s="35"/>
      <c r="G21" s="35"/>
      <c r="H21" s="35"/>
      <c r="I21" s="137" t="s">
        <v>27</v>
      </c>
      <c r="J21" s="140" t="s">
        <v>1</v>
      </c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37" t="s">
        <v>33</v>
      </c>
      <c r="E23" s="35"/>
      <c r="F23" s="35"/>
      <c r="G23" s="35"/>
      <c r="H23" s="35"/>
      <c r="I23" s="137" t="s">
        <v>25</v>
      </c>
      <c r="J23" s="140" t="s">
        <v>1</v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40" t="s">
        <v>34</v>
      </c>
      <c r="F24" s="35"/>
      <c r="G24" s="35"/>
      <c r="H24" s="35"/>
      <c r="I24" s="137" t="s">
        <v>27</v>
      </c>
      <c r="J24" s="140" t="s">
        <v>1</v>
      </c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37" t="s">
        <v>35</v>
      </c>
      <c r="E26" s="35"/>
      <c r="F26" s="35"/>
      <c r="G26" s="35"/>
      <c r="H26" s="35"/>
      <c r="I26" s="35"/>
      <c r="J26" s="35"/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42"/>
      <c r="B27" s="143"/>
      <c r="C27" s="142"/>
      <c r="D27" s="142"/>
      <c r="E27" s="144" t="s">
        <v>1</v>
      </c>
      <c r="F27" s="144"/>
      <c r="G27" s="144"/>
      <c r="H27" s="144"/>
      <c r="I27" s="142"/>
      <c r="J27" s="142"/>
      <c r="K27" s="142"/>
      <c r="L27" s="145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46"/>
      <c r="E29" s="146"/>
      <c r="F29" s="146"/>
      <c r="G29" s="146"/>
      <c r="H29" s="146"/>
      <c r="I29" s="146"/>
      <c r="J29" s="146"/>
      <c r="K29" s="146"/>
      <c r="L29" s="60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47" t="s">
        <v>37</v>
      </c>
      <c r="E30" s="35"/>
      <c r="F30" s="35"/>
      <c r="G30" s="35"/>
      <c r="H30" s="35"/>
      <c r="I30" s="35"/>
      <c r="J30" s="148">
        <f>ROUND(J133, 2)</f>
        <v>0</v>
      </c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46"/>
      <c r="E31" s="146"/>
      <c r="F31" s="146"/>
      <c r="G31" s="146"/>
      <c r="H31" s="146"/>
      <c r="I31" s="146"/>
      <c r="J31" s="146"/>
      <c r="K31" s="146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49" t="s">
        <v>39</v>
      </c>
      <c r="G32" s="35"/>
      <c r="H32" s="35"/>
      <c r="I32" s="149" t="s">
        <v>38</v>
      </c>
      <c r="J32" s="149" t="s">
        <v>40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50" t="s">
        <v>41</v>
      </c>
      <c r="E33" s="137" t="s">
        <v>42</v>
      </c>
      <c r="F33" s="151">
        <f>ROUND((SUM(BE133:BE249)),  2)</f>
        <v>0</v>
      </c>
      <c r="G33" s="35"/>
      <c r="H33" s="35"/>
      <c r="I33" s="152">
        <v>0.20999999999999999</v>
      </c>
      <c r="J33" s="151">
        <f>ROUND(((SUM(BE133:BE249))*I33),  2)</f>
        <v>0</v>
      </c>
      <c r="K33" s="3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37" t="s">
        <v>43</v>
      </c>
      <c r="F34" s="151">
        <f>ROUND((SUM(BF133:BF249)),  2)</f>
        <v>0</v>
      </c>
      <c r="G34" s="35"/>
      <c r="H34" s="35"/>
      <c r="I34" s="152">
        <v>0.12</v>
      </c>
      <c r="J34" s="151">
        <f>ROUND(((SUM(BF133:BF249))*I34),  2)</f>
        <v>0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37" t="s">
        <v>44</v>
      </c>
      <c r="F35" s="151">
        <f>ROUND((SUM(BG133:BG249)),  2)</f>
        <v>0</v>
      </c>
      <c r="G35" s="35"/>
      <c r="H35" s="35"/>
      <c r="I35" s="152">
        <v>0.20999999999999999</v>
      </c>
      <c r="J35" s="151">
        <f>0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37" t="s">
        <v>45</v>
      </c>
      <c r="F36" s="151">
        <f>ROUND((SUM(BH133:BH249)),  2)</f>
        <v>0</v>
      </c>
      <c r="G36" s="35"/>
      <c r="H36" s="35"/>
      <c r="I36" s="152">
        <v>0.12</v>
      </c>
      <c r="J36" s="151">
        <f>0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37" t="s">
        <v>46</v>
      </c>
      <c r="F37" s="151">
        <f>ROUND((SUM(BI133:BI249)),  2)</f>
        <v>0</v>
      </c>
      <c r="G37" s="35"/>
      <c r="H37" s="35"/>
      <c r="I37" s="152">
        <v>0</v>
      </c>
      <c r="J37" s="151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53"/>
      <c r="D39" s="154" t="s">
        <v>47</v>
      </c>
      <c r="E39" s="155"/>
      <c r="F39" s="155"/>
      <c r="G39" s="156" t="s">
        <v>48</v>
      </c>
      <c r="H39" s="157" t="s">
        <v>49</v>
      </c>
      <c r="I39" s="155"/>
      <c r="J39" s="158">
        <f>SUM(J30:J37)</f>
        <v>0</v>
      </c>
      <c r="K39" s="159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60" t="s">
        <v>50</v>
      </c>
      <c r="E50" s="161"/>
      <c r="F50" s="161"/>
      <c r="G50" s="160" t="s">
        <v>51</v>
      </c>
      <c r="H50" s="161"/>
      <c r="I50" s="161"/>
      <c r="J50" s="161"/>
      <c r="K50" s="161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62" t="s">
        <v>52</v>
      </c>
      <c r="E61" s="163"/>
      <c r="F61" s="164" t="s">
        <v>53</v>
      </c>
      <c r="G61" s="162" t="s">
        <v>52</v>
      </c>
      <c r="H61" s="163"/>
      <c r="I61" s="163"/>
      <c r="J61" s="165" t="s">
        <v>53</v>
      </c>
      <c r="K61" s="163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60" t="s">
        <v>54</v>
      </c>
      <c r="E65" s="166"/>
      <c r="F65" s="166"/>
      <c r="G65" s="160" t="s">
        <v>55</v>
      </c>
      <c r="H65" s="166"/>
      <c r="I65" s="166"/>
      <c r="J65" s="166"/>
      <c r="K65" s="166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62" t="s">
        <v>52</v>
      </c>
      <c r="E76" s="163"/>
      <c r="F76" s="164" t="s">
        <v>53</v>
      </c>
      <c r="G76" s="162" t="s">
        <v>52</v>
      </c>
      <c r="H76" s="163"/>
      <c r="I76" s="163"/>
      <c r="J76" s="165" t="s">
        <v>53</v>
      </c>
      <c r="K76" s="163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67"/>
      <c r="C77" s="168"/>
      <c r="D77" s="168"/>
      <c r="E77" s="168"/>
      <c r="F77" s="168"/>
      <c r="G77" s="168"/>
      <c r="H77" s="168"/>
      <c r="I77" s="168"/>
      <c r="J77" s="168"/>
      <c r="K77" s="168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69"/>
      <c r="C81" s="170"/>
      <c r="D81" s="170"/>
      <c r="E81" s="170"/>
      <c r="F81" s="170"/>
      <c r="G81" s="170"/>
      <c r="H81" s="170"/>
      <c r="I81" s="170"/>
      <c r="J81" s="170"/>
      <c r="K81" s="170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103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71" t="str">
        <f>E7</f>
        <v>Změna způsobu vytápění areálu mateřské a základní školy ul. 5. května č.p. 233/14, Povrly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101</v>
      </c>
      <c r="D86" s="37"/>
      <c r="E86" s="37"/>
      <c r="F86" s="37"/>
      <c r="G86" s="37"/>
      <c r="H86" s="37"/>
      <c r="I86" s="37"/>
      <c r="J86" s="37"/>
      <c r="K86" s="37"/>
      <c r="L86" s="60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3" t="str">
        <f>E9</f>
        <v>D.1 - Stavební úpravy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20</v>
      </c>
      <c r="D89" s="37"/>
      <c r="E89" s="37"/>
      <c r="F89" s="24" t="str">
        <f>F12</f>
        <v>Povrly</v>
      </c>
      <c r="G89" s="37"/>
      <c r="H89" s="37"/>
      <c r="I89" s="29" t="s">
        <v>22</v>
      </c>
      <c r="J89" s="76" t="str">
        <f>IF(J12="","",J12)</f>
        <v>12. 9. 2025</v>
      </c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5.15" customHeight="1">
      <c r="A91" s="35"/>
      <c r="B91" s="36"/>
      <c r="C91" s="29" t="s">
        <v>24</v>
      </c>
      <c r="D91" s="37"/>
      <c r="E91" s="37"/>
      <c r="F91" s="24" t="str">
        <f>E15</f>
        <v>Obec Povrly, Mírová 165/7, 403 32 Povrly</v>
      </c>
      <c r="G91" s="37"/>
      <c r="H91" s="37"/>
      <c r="I91" s="29" t="s">
        <v>30</v>
      </c>
      <c r="J91" s="33" t="str">
        <f>E21</f>
        <v>Jiří Seidl - Jenišov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28</v>
      </c>
      <c r="D92" s="37"/>
      <c r="E92" s="37"/>
      <c r="F92" s="24" t="str">
        <f>IF(E18="","",E18)</f>
        <v>Vyplň údaj</v>
      </c>
      <c r="G92" s="37"/>
      <c r="H92" s="37"/>
      <c r="I92" s="29" t="s">
        <v>33</v>
      </c>
      <c r="J92" s="33" t="str">
        <f>E24</f>
        <v>J.Seidl</v>
      </c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72" t="s">
        <v>104</v>
      </c>
      <c r="D94" s="173"/>
      <c r="E94" s="173"/>
      <c r="F94" s="173"/>
      <c r="G94" s="173"/>
      <c r="H94" s="173"/>
      <c r="I94" s="173"/>
      <c r="J94" s="174" t="s">
        <v>105</v>
      </c>
      <c r="K94" s="173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75" t="s">
        <v>106</v>
      </c>
      <c r="D96" s="37"/>
      <c r="E96" s="37"/>
      <c r="F96" s="37"/>
      <c r="G96" s="37"/>
      <c r="H96" s="37"/>
      <c r="I96" s="37"/>
      <c r="J96" s="107">
        <f>J133</f>
        <v>0</v>
      </c>
      <c r="K96" s="37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107</v>
      </c>
    </row>
    <row r="97" s="9" customFormat="1" ht="24.96" customHeight="1">
      <c r="A97" s="9"/>
      <c r="B97" s="176"/>
      <c r="C97" s="177"/>
      <c r="D97" s="178" t="s">
        <v>108</v>
      </c>
      <c r="E97" s="179"/>
      <c r="F97" s="179"/>
      <c r="G97" s="179"/>
      <c r="H97" s="179"/>
      <c r="I97" s="179"/>
      <c r="J97" s="180">
        <f>J134</f>
        <v>0</v>
      </c>
      <c r="K97" s="177"/>
      <c r="L97" s="18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2"/>
      <c r="C98" s="183"/>
      <c r="D98" s="184" t="s">
        <v>109</v>
      </c>
      <c r="E98" s="185"/>
      <c r="F98" s="185"/>
      <c r="G98" s="185"/>
      <c r="H98" s="185"/>
      <c r="I98" s="185"/>
      <c r="J98" s="186">
        <f>J135</f>
        <v>0</v>
      </c>
      <c r="K98" s="183"/>
      <c r="L98" s="187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2"/>
      <c r="C99" s="183"/>
      <c r="D99" s="184" t="s">
        <v>110</v>
      </c>
      <c r="E99" s="185"/>
      <c r="F99" s="185"/>
      <c r="G99" s="185"/>
      <c r="H99" s="185"/>
      <c r="I99" s="185"/>
      <c r="J99" s="186">
        <f>J140</f>
        <v>0</v>
      </c>
      <c r="K99" s="183"/>
      <c r="L99" s="187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2"/>
      <c r="C100" s="183"/>
      <c r="D100" s="184" t="s">
        <v>111</v>
      </c>
      <c r="E100" s="185"/>
      <c r="F100" s="185"/>
      <c r="G100" s="185"/>
      <c r="H100" s="185"/>
      <c r="I100" s="185"/>
      <c r="J100" s="186">
        <f>J154</f>
        <v>0</v>
      </c>
      <c r="K100" s="183"/>
      <c r="L100" s="187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2"/>
      <c r="C101" s="183"/>
      <c r="D101" s="184" t="s">
        <v>112</v>
      </c>
      <c r="E101" s="185"/>
      <c r="F101" s="185"/>
      <c r="G101" s="185"/>
      <c r="H101" s="185"/>
      <c r="I101" s="185"/>
      <c r="J101" s="186">
        <f>J164</f>
        <v>0</v>
      </c>
      <c r="K101" s="183"/>
      <c r="L101" s="187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2"/>
      <c r="C102" s="183"/>
      <c r="D102" s="184" t="s">
        <v>113</v>
      </c>
      <c r="E102" s="185"/>
      <c r="F102" s="185"/>
      <c r="G102" s="185"/>
      <c r="H102" s="185"/>
      <c r="I102" s="185"/>
      <c r="J102" s="186">
        <f>J178</f>
        <v>0</v>
      </c>
      <c r="K102" s="183"/>
      <c r="L102" s="187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2"/>
      <c r="C103" s="183"/>
      <c r="D103" s="184" t="s">
        <v>114</v>
      </c>
      <c r="E103" s="185"/>
      <c r="F103" s="185"/>
      <c r="G103" s="185"/>
      <c r="H103" s="185"/>
      <c r="I103" s="185"/>
      <c r="J103" s="186">
        <f>J183</f>
        <v>0</v>
      </c>
      <c r="K103" s="183"/>
      <c r="L103" s="187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9" customFormat="1" ht="24.96" customHeight="1">
      <c r="A104" s="9"/>
      <c r="B104" s="176"/>
      <c r="C104" s="177"/>
      <c r="D104" s="178" t="s">
        <v>115</v>
      </c>
      <c r="E104" s="179"/>
      <c r="F104" s="179"/>
      <c r="G104" s="179"/>
      <c r="H104" s="179"/>
      <c r="I104" s="179"/>
      <c r="J104" s="180">
        <f>J185</f>
        <v>0</v>
      </c>
      <c r="K104" s="177"/>
      <c r="L104" s="181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10" customFormat="1" ht="19.92" customHeight="1">
      <c r="A105" s="10"/>
      <c r="B105" s="182"/>
      <c r="C105" s="183"/>
      <c r="D105" s="184" t="s">
        <v>116</v>
      </c>
      <c r="E105" s="185"/>
      <c r="F105" s="185"/>
      <c r="G105" s="185"/>
      <c r="H105" s="185"/>
      <c r="I105" s="185"/>
      <c r="J105" s="186">
        <f>J186</f>
        <v>0</v>
      </c>
      <c r="K105" s="183"/>
      <c r="L105" s="187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82"/>
      <c r="C106" s="183"/>
      <c r="D106" s="184" t="s">
        <v>117</v>
      </c>
      <c r="E106" s="185"/>
      <c r="F106" s="185"/>
      <c r="G106" s="185"/>
      <c r="H106" s="185"/>
      <c r="I106" s="185"/>
      <c r="J106" s="186">
        <f>J195</f>
        <v>0</v>
      </c>
      <c r="K106" s="183"/>
      <c r="L106" s="187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82"/>
      <c r="C107" s="183"/>
      <c r="D107" s="184" t="s">
        <v>118</v>
      </c>
      <c r="E107" s="185"/>
      <c r="F107" s="185"/>
      <c r="G107" s="185"/>
      <c r="H107" s="185"/>
      <c r="I107" s="185"/>
      <c r="J107" s="186">
        <f>J201</f>
        <v>0</v>
      </c>
      <c r="K107" s="183"/>
      <c r="L107" s="187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82"/>
      <c r="C108" s="183"/>
      <c r="D108" s="184" t="s">
        <v>119</v>
      </c>
      <c r="E108" s="185"/>
      <c r="F108" s="185"/>
      <c r="G108" s="185"/>
      <c r="H108" s="185"/>
      <c r="I108" s="185"/>
      <c r="J108" s="186">
        <f>J203</f>
        <v>0</v>
      </c>
      <c r="K108" s="183"/>
      <c r="L108" s="187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82"/>
      <c r="C109" s="183"/>
      <c r="D109" s="184" t="s">
        <v>120</v>
      </c>
      <c r="E109" s="185"/>
      <c r="F109" s="185"/>
      <c r="G109" s="185"/>
      <c r="H109" s="185"/>
      <c r="I109" s="185"/>
      <c r="J109" s="186">
        <f>J205</f>
        <v>0</v>
      </c>
      <c r="K109" s="183"/>
      <c r="L109" s="187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82"/>
      <c r="C110" s="183"/>
      <c r="D110" s="184" t="s">
        <v>121</v>
      </c>
      <c r="E110" s="185"/>
      <c r="F110" s="185"/>
      <c r="G110" s="185"/>
      <c r="H110" s="185"/>
      <c r="I110" s="185"/>
      <c r="J110" s="186">
        <f>J214</f>
        <v>0</v>
      </c>
      <c r="K110" s="183"/>
      <c r="L110" s="187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82"/>
      <c r="C111" s="183"/>
      <c r="D111" s="184" t="s">
        <v>122</v>
      </c>
      <c r="E111" s="185"/>
      <c r="F111" s="185"/>
      <c r="G111" s="185"/>
      <c r="H111" s="185"/>
      <c r="I111" s="185"/>
      <c r="J111" s="186">
        <f>J218</f>
        <v>0</v>
      </c>
      <c r="K111" s="183"/>
      <c r="L111" s="187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9.92" customHeight="1">
      <c r="A112" s="10"/>
      <c r="B112" s="182"/>
      <c r="C112" s="183"/>
      <c r="D112" s="184" t="s">
        <v>123</v>
      </c>
      <c r="E112" s="185"/>
      <c r="F112" s="185"/>
      <c r="G112" s="185"/>
      <c r="H112" s="185"/>
      <c r="I112" s="185"/>
      <c r="J112" s="186">
        <f>J223</f>
        <v>0</v>
      </c>
      <c r="K112" s="183"/>
      <c r="L112" s="187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10" customFormat="1" ht="19.92" customHeight="1">
      <c r="A113" s="10"/>
      <c r="B113" s="182"/>
      <c r="C113" s="183"/>
      <c r="D113" s="184" t="s">
        <v>124</v>
      </c>
      <c r="E113" s="185"/>
      <c r="F113" s="185"/>
      <c r="G113" s="185"/>
      <c r="H113" s="185"/>
      <c r="I113" s="185"/>
      <c r="J113" s="186">
        <f>J235</f>
        <v>0</v>
      </c>
      <c r="K113" s="183"/>
      <c r="L113" s="187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2" customFormat="1" ht="21.84" customHeight="1">
      <c r="A114" s="35"/>
      <c r="B114" s="36"/>
      <c r="C114" s="37"/>
      <c r="D114" s="37"/>
      <c r="E114" s="37"/>
      <c r="F114" s="37"/>
      <c r="G114" s="37"/>
      <c r="H114" s="37"/>
      <c r="I114" s="37"/>
      <c r="J114" s="37"/>
      <c r="K114" s="37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6.96" customHeight="1">
      <c r="A115" s="35"/>
      <c r="B115" s="63"/>
      <c r="C115" s="64"/>
      <c r="D115" s="64"/>
      <c r="E115" s="64"/>
      <c r="F115" s="64"/>
      <c r="G115" s="64"/>
      <c r="H115" s="64"/>
      <c r="I115" s="64"/>
      <c r="J115" s="64"/>
      <c r="K115" s="64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9" s="2" customFormat="1" ht="6.96" customHeight="1">
      <c r="A119" s="35"/>
      <c r="B119" s="65"/>
      <c r="C119" s="66"/>
      <c r="D119" s="66"/>
      <c r="E119" s="66"/>
      <c r="F119" s="66"/>
      <c r="G119" s="66"/>
      <c r="H119" s="66"/>
      <c r="I119" s="66"/>
      <c r="J119" s="66"/>
      <c r="K119" s="66"/>
      <c r="L119" s="60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24.96" customHeight="1">
      <c r="A120" s="35"/>
      <c r="B120" s="36"/>
      <c r="C120" s="20" t="s">
        <v>125</v>
      </c>
      <c r="D120" s="37"/>
      <c r="E120" s="37"/>
      <c r="F120" s="37"/>
      <c r="G120" s="37"/>
      <c r="H120" s="37"/>
      <c r="I120" s="37"/>
      <c r="J120" s="37"/>
      <c r="K120" s="37"/>
      <c r="L120" s="60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6.96" customHeight="1">
      <c r="A121" s="35"/>
      <c r="B121" s="36"/>
      <c r="C121" s="37"/>
      <c r="D121" s="37"/>
      <c r="E121" s="37"/>
      <c r="F121" s="37"/>
      <c r="G121" s="37"/>
      <c r="H121" s="37"/>
      <c r="I121" s="37"/>
      <c r="J121" s="37"/>
      <c r="K121" s="37"/>
      <c r="L121" s="60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12" customHeight="1">
      <c r="A122" s="35"/>
      <c r="B122" s="36"/>
      <c r="C122" s="29" t="s">
        <v>16</v>
      </c>
      <c r="D122" s="37"/>
      <c r="E122" s="37"/>
      <c r="F122" s="37"/>
      <c r="G122" s="37"/>
      <c r="H122" s="37"/>
      <c r="I122" s="37"/>
      <c r="J122" s="37"/>
      <c r="K122" s="37"/>
      <c r="L122" s="60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26.25" customHeight="1">
      <c r="A123" s="35"/>
      <c r="B123" s="36"/>
      <c r="C123" s="37"/>
      <c r="D123" s="37"/>
      <c r="E123" s="171" t="str">
        <f>E7</f>
        <v>Změna způsobu vytápění areálu mateřské a základní školy ul. 5. května č.p. 233/14, Povrly</v>
      </c>
      <c r="F123" s="29"/>
      <c r="G123" s="29"/>
      <c r="H123" s="29"/>
      <c r="I123" s="37"/>
      <c r="J123" s="37"/>
      <c r="K123" s="37"/>
      <c r="L123" s="60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12" customHeight="1">
      <c r="A124" s="35"/>
      <c r="B124" s="36"/>
      <c r="C124" s="29" t="s">
        <v>101</v>
      </c>
      <c r="D124" s="37"/>
      <c r="E124" s="37"/>
      <c r="F124" s="37"/>
      <c r="G124" s="37"/>
      <c r="H124" s="37"/>
      <c r="I124" s="37"/>
      <c r="J124" s="37"/>
      <c r="K124" s="37"/>
      <c r="L124" s="60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2" customFormat="1" ht="16.5" customHeight="1">
      <c r="A125" s="35"/>
      <c r="B125" s="36"/>
      <c r="C125" s="37"/>
      <c r="D125" s="37"/>
      <c r="E125" s="73" t="str">
        <f>E9</f>
        <v>D.1 - Stavební úpravy</v>
      </c>
      <c r="F125" s="37"/>
      <c r="G125" s="37"/>
      <c r="H125" s="37"/>
      <c r="I125" s="37"/>
      <c r="J125" s="37"/>
      <c r="K125" s="37"/>
      <c r="L125" s="60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="2" customFormat="1" ht="6.96" customHeight="1">
      <c r="A126" s="35"/>
      <c r="B126" s="36"/>
      <c r="C126" s="37"/>
      <c r="D126" s="37"/>
      <c r="E126" s="37"/>
      <c r="F126" s="37"/>
      <c r="G126" s="37"/>
      <c r="H126" s="37"/>
      <c r="I126" s="37"/>
      <c r="J126" s="37"/>
      <c r="K126" s="37"/>
      <c r="L126" s="60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="2" customFormat="1" ht="12" customHeight="1">
      <c r="A127" s="35"/>
      <c r="B127" s="36"/>
      <c r="C127" s="29" t="s">
        <v>20</v>
      </c>
      <c r="D127" s="37"/>
      <c r="E127" s="37"/>
      <c r="F127" s="24" t="str">
        <f>F12</f>
        <v>Povrly</v>
      </c>
      <c r="G127" s="37"/>
      <c r="H127" s="37"/>
      <c r="I127" s="29" t="s">
        <v>22</v>
      </c>
      <c r="J127" s="76" t="str">
        <f>IF(J12="","",J12)</f>
        <v>12. 9. 2025</v>
      </c>
      <c r="K127" s="37"/>
      <c r="L127" s="60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="2" customFormat="1" ht="6.96" customHeight="1">
      <c r="A128" s="35"/>
      <c r="B128" s="36"/>
      <c r="C128" s="37"/>
      <c r="D128" s="37"/>
      <c r="E128" s="37"/>
      <c r="F128" s="37"/>
      <c r="G128" s="37"/>
      <c r="H128" s="37"/>
      <c r="I128" s="37"/>
      <c r="J128" s="37"/>
      <c r="K128" s="37"/>
      <c r="L128" s="60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="2" customFormat="1" ht="15.15" customHeight="1">
      <c r="A129" s="35"/>
      <c r="B129" s="36"/>
      <c r="C129" s="29" t="s">
        <v>24</v>
      </c>
      <c r="D129" s="37"/>
      <c r="E129" s="37"/>
      <c r="F129" s="24" t="str">
        <f>E15</f>
        <v>Obec Povrly, Mírová 165/7, 403 32 Povrly</v>
      </c>
      <c r="G129" s="37"/>
      <c r="H129" s="37"/>
      <c r="I129" s="29" t="s">
        <v>30</v>
      </c>
      <c r="J129" s="33" t="str">
        <f>E21</f>
        <v>Jiří Seidl - Jenišov</v>
      </c>
      <c r="K129" s="37"/>
      <c r="L129" s="60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="2" customFormat="1" ht="15.15" customHeight="1">
      <c r="A130" s="35"/>
      <c r="B130" s="36"/>
      <c r="C130" s="29" t="s">
        <v>28</v>
      </c>
      <c r="D130" s="37"/>
      <c r="E130" s="37"/>
      <c r="F130" s="24" t="str">
        <f>IF(E18="","",E18)</f>
        <v>Vyplň údaj</v>
      </c>
      <c r="G130" s="37"/>
      <c r="H130" s="37"/>
      <c r="I130" s="29" t="s">
        <v>33</v>
      </c>
      <c r="J130" s="33" t="str">
        <f>E24</f>
        <v>J.Seidl</v>
      </c>
      <c r="K130" s="37"/>
      <c r="L130" s="60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="2" customFormat="1" ht="10.32" customHeight="1">
      <c r="A131" s="35"/>
      <c r="B131" s="36"/>
      <c r="C131" s="37"/>
      <c r="D131" s="37"/>
      <c r="E131" s="37"/>
      <c r="F131" s="37"/>
      <c r="G131" s="37"/>
      <c r="H131" s="37"/>
      <c r="I131" s="37"/>
      <c r="J131" s="37"/>
      <c r="K131" s="37"/>
      <c r="L131" s="60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="11" customFormat="1" ht="29.28" customHeight="1">
      <c r="A132" s="188"/>
      <c r="B132" s="189"/>
      <c r="C132" s="190" t="s">
        <v>126</v>
      </c>
      <c r="D132" s="191" t="s">
        <v>62</v>
      </c>
      <c r="E132" s="191" t="s">
        <v>58</v>
      </c>
      <c r="F132" s="191" t="s">
        <v>59</v>
      </c>
      <c r="G132" s="191" t="s">
        <v>127</v>
      </c>
      <c r="H132" s="191" t="s">
        <v>128</v>
      </c>
      <c r="I132" s="191" t="s">
        <v>129</v>
      </c>
      <c r="J132" s="191" t="s">
        <v>105</v>
      </c>
      <c r="K132" s="192" t="s">
        <v>130</v>
      </c>
      <c r="L132" s="193"/>
      <c r="M132" s="97" t="s">
        <v>1</v>
      </c>
      <c r="N132" s="98" t="s">
        <v>41</v>
      </c>
      <c r="O132" s="98" t="s">
        <v>131</v>
      </c>
      <c r="P132" s="98" t="s">
        <v>132</v>
      </c>
      <c r="Q132" s="98" t="s">
        <v>133</v>
      </c>
      <c r="R132" s="98" t="s">
        <v>134</v>
      </c>
      <c r="S132" s="98" t="s">
        <v>135</v>
      </c>
      <c r="T132" s="99" t="s">
        <v>136</v>
      </c>
      <c r="U132" s="188"/>
      <c r="V132" s="188"/>
      <c r="W132" s="188"/>
      <c r="X132" s="188"/>
      <c r="Y132" s="188"/>
      <c r="Z132" s="188"/>
      <c r="AA132" s="188"/>
      <c r="AB132" s="188"/>
      <c r="AC132" s="188"/>
      <c r="AD132" s="188"/>
      <c r="AE132" s="188"/>
    </row>
    <row r="133" s="2" customFormat="1" ht="22.8" customHeight="1">
      <c r="A133" s="35"/>
      <c r="B133" s="36"/>
      <c r="C133" s="104" t="s">
        <v>137</v>
      </c>
      <c r="D133" s="37"/>
      <c r="E133" s="37"/>
      <c r="F133" s="37"/>
      <c r="G133" s="37"/>
      <c r="H133" s="37"/>
      <c r="I133" s="37"/>
      <c r="J133" s="194">
        <f>BK133</f>
        <v>0</v>
      </c>
      <c r="K133" s="37"/>
      <c r="L133" s="41"/>
      <c r="M133" s="100"/>
      <c r="N133" s="195"/>
      <c r="O133" s="101"/>
      <c r="P133" s="196">
        <f>P134+P185</f>
        <v>0</v>
      </c>
      <c r="Q133" s="101"/>
      <c r="R133" s="196">
        <f>R134+R185</f>
        <v>7.7749481999999999</v>
      </c>
      <c r="S133" s="101"/>
      <c r="T133" s="197">
        <f>T134+T185</f>
        <v>2.3042476000000001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T133" s="14" t="s">
        <v>76</v>
      </c>
      <c r="AU133" s="14" t="s">
        <v>107</v>
      </c>
      <c r="BK133" s="198">
        <f>BK134+BK185</f>
        <v>0</v>
      </c>
    </row>
    <row r="134" s="12" customFormat="1" ht="25.92" customHeight="1">
      <c r="A134" s="12"/>
      <c r="B134" s="199"/>
      <c r="C134" s="200"/>
      <c r="D134" s="201" t="s">
        <v>76</v>
      </c>
      <c r="E134" s="202" t="s">
        <v>138</v>
      </c>
      <c r="F134" s="202" t="s">
        <v>139</v>
      </c>
      <c r="G134" s="200"/>
      <c r="H134" s="200"/>
      <c r="I134" s="203"/>
      <c r="J134" s="204">
        <f>BK134</f>
        <v>0</v>
      </c>
      <c r="K134" s="200"/>
      <c r="L134" s="205"/>
      <c r="M134" s="206"/>
      <c r="N134" s="207"/>
      <c r="O134" s="207"/>
      <c r="P134" s="208">
        <f>P135+P140+P154+P164+P178+P183</f>
        <v>0</v>
      </c>
      <c r="Q134" s="207"/>
      <c r="R134" s="208">
        <f>R135+R140+R154+R164+R178+R183</f>
        <v>7.3147327999999998</v>
      </c>
      <c r="S134" s="207"/>
      <c r="T134" s="209">
        <f>T135+T140+T154+T164+T178+T183</f>
        <v>2.16432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10" t="s">
        <v>85</v>
      </c>
      <c r="AT134" s="211" t="s">
        <v>76</v>
      </c>
      <c r="AU134" s="211" t="s">
        <v>77</v>
      </c>
      <c r="AY134" s="210" t="s">
        <v>140</v>
      </c>
      <c r="BK134" s="212">
        <f>BK135+BK140+BK154+BK164+BK178+BK183</f>
        <v>0</v>
      </c>
    </row>
    <row r="135" s="12" customFormat="1" ht="22.8" customHeight="1">
      <c r="A135" s="12"/>
      <c r="B135" s="199"/>
      <c r="C135" s="200"/>
      <c r="D135" s="201" t="s">
        <v>76</v>
      </c>
      <c r="E135" s="213" t="s">
        <v>85</v>
      </c>
      <c r="F135" s="213" t="s">
        <v>141</v>
      </c>
      <c r="G135" s="200"/>
      <c r="H135" s="200"/>
      <c r="I135" s="203"/>
      <c r="J135" s="214">
        <f>BK135</f>
        <v>0</v>
      </c>
      <c r="K135" s="200"/>
      <c r="L135" s="205"/>
      <c r="M135" s="206"/>
      <c r="N135" s="207"/>
      <c r="O135" s="207"/>
      <c r="P135" s="208">
        <f>SUM(P136:P139)</f>
        <v>0</v>
      </c>
      <c r="Q135" s="207"/>
      <c r="R135" s="208">
        <f>SUM(R136:R139)</f>
        <v>0</v>
      </c>
      <c r="S135" s="207"/>
      <c r="T135" s="209">
        <f>SUM(T136:T139)</f>
        <v>0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210" t="s">
        <v>85</v>
      </c>
      <c r="AT135" s="211" t="s">
        <v>76</v>
      </c>
      <c r="AU135" s="211" t="s">
        <v>85</v>
      </c>
      <c r="AY135" s="210" t="s">
        <v>140</v>
      </c>
      <c r="BK135" s="212">
        <f>SUM(BK136:BK139)</f>
        <v>0</v>
      </c>
    </row>
    <row r="136" s="2" customFormat="1" ht="37.8" customHeight="1">
      <c r="A136" s="35"/>
      <c r="B136" s="36"/>
      <c r="C136" s="215" t="s">
        <v>85</v>
      </c>
      <c r="D136" s="215" t="s">
        <v>142</v>
      </c>
      <c r="E136" s="216" t="s">
        <v>143</v>
      </c>
      <c r="F136" s="217" t="s">
        <v>144</v>
      </c>
      <c r="G136" s="218" t="s">
        <v>145</v>
      </c>
      <c r="H136" s="219">
        <v>0.69999999999999996</v>
      </c>
      <c r="I136" s="220"/>
      <c r="J136" s="221">
        <f>ROUND(I136*H136,2)</f>
        <v>0</v>
      </c>
      <c r="K136" s="217" t="s">
        <v>146</v>
      </c>
      <c r="L136" s="41"/>
      <c r="M136" s="222" t="s">
        <v>1</v>
      </c>
      <c r="N136" s="223" t="s">
        <v>42</v>
      </c>
      <c r="O136" s="88"/>
      <c r="P136" s="224">
        <f>O136*H136</f>
        <v>0</v>
      </c>
      <c r="Q136" s="224">
        <v>0</v>
      </c>
      <c r="R136" s="224">
        <f>Q136*H136</f>
        <v>0</v>
      </c>
      <c r="S136" s="224">
        <v>0</v>
      </c>
      <c r="T136" s="225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26" t="s">
        <v>147</v>
      </c>
      <c r="AT136" s="226" t="s">
        <v>142</v>
      </c>
      <c r="AU136" s="226" t="s">
        <v>87</v>
      </c>
      <c r="AY136" s="14" t="s">
        <v>140</v>
      </c>
      <c r="BE136" s="227">
        <f>IF(N136="základní",J136,0)</f>
        <v>0</v>
      </c>
      <c r="BF136" s="227">
        <f>IF(N136="snížená",J136,0)</f>
        <v>0</v>
      </c>
      <c r="BG136" s="227">
        <f>IF(N136="zákl. přenesená",J136,0)</f>
        <v>0</v>
      </c>
      <c r="BH136" s="227">
        <f>IF(N136="sníž. přenesená",J136,0)</f>
        <v>0</v>
      </c>
      <c r="BI136" s="227">
        <f>IF(N136="nulová",J136,0)</f>
        <v>0</v>
      </c>
      <c r="BJ136" s="14" t="s">
        <v>85</v>
      </c>
      <c r="BK136" s="227">
        <f>ROUND(I136*H136,2)</f>
        <v>0</v>
      </c>
      <c r="BL136" s="14" t="s">
        <v>147</v>
      </c>
      <c r="BM136" s="226" t="s">
        <v>148</v>
      </c>
    </row>
    <row r="137" s="2" customFormat="1" ht="33" customHeight="1">
      <c r="A137" s="35"/>
      <c r="B137" s="36"/>
      <c r="C137" s="215" t="s">
        <v>87</v>
      </c>
      <c r="D137" s="215" t="s">
        <v>142</v>
      </c>
      <c r="E137" s="216" t="s">
        <v>149</v>
      </c>
      <c r="F137" s="217" t="s">
        <v>150</v>
      </c>
      <c r="G137" s="218" t="s">
        <v>145</v>
      </c>
      <c r="H137" s="219">
        <v>0.69999999999999996</v>
      </c>
      <c r="I137" s="220"/>
      <c r="J137" s="221">
        <f>ROUND(I137*H137,2)</f>
        <v>0</v>
      </c>
      <c r="K137" s="217" t="s">
        <v>146</v>
      </c>
      <c r="L137" s="41"/>
      <c r="M137" s="222" t="s">
        <v>1</v>
      </c>
      <c r="N137" s="223" t="s">
        <v>42</v>
      </c>
      <c r="O137" s="88"/>
      <c r="P137" s="224">
        <f>O137*H137</f>
        <v>0</v>
      </c>
      <c r="Q137" s="224">
        <v>0</v>
      </c>
      <c r="R137" s="224">
        <f>Q137*H137</f>
        <v>0</v>
      </c>
      <c r="S137" s="224">
        <v>0</v>
      </c>
      <c r="T137" s="225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26" t="s">
        <v>147</v>
      </c>
      <c r="AT137" s="226" t="s">
        <v>142</v>
      </c>
      <c r="AU137" s="226" t="s">
        <v>87</v>
      </c>
      <c r="AY137" s="14" t="s">
        <v>140</v>
      </c>
      <c r="BE137" s="227">
        <f>IF(N137="základní",J137,0)</f>
        <v>0</v>
      </c>
      <c r="BF137" s="227">
        <f>IF(N137="snížená",J137,0)</f>
        <v>0</v>
      </c>
      <c r="BG137" s="227">
        <f>IF(N137="zákl. přenesená",J137,0)</f>
        <v>0</v>
      </c>
      <c r="BH137" s="227">
        <f>IF(N137="sníž. přenesená",J137,0)</f>
        <v>0</v>
      </c>
      <c r="BI137" s="227">
        <f>IF(N137="nulová",J137,0)</f>
        <v>0</v>
      </c>
      <c r="BJ137" s="14" t="s">
        <v>85</v>
      </c>
      <c r="BK137" s="227">
        <f>ROUND(I137*H137,2)</f>
        <v>0</v>
      </c>
      <c r="BL137" s="14" t="s">
        <v>147</v>
      </c>
      <c r="BM137" s="226" t="s">
        <v>151</v>
      </c>
    </row>
    <row r="138" s="2" customFormat="1" ht="37.8" customHeight="1">
      <c r="A138" s="35"/>
      <c r="B138" s="36"/>
      <c r="C138" s="215" t="s">
        <v>152</v>
      </c>
      <c r="D138" s="215" t="s">
        <v>142</v>
      </c>
      <c r="E138" s="216" t="s">
        <v>153</v>
      </c>
      <c r="F138" s="217" t="s">
        <v>154</v>
      </c>
      <c r="G138" s="218" t="s">
        <v>145</v>
      </c>
      <c r="H138" s="219">
        <v>0.69999999999999996</v>
      </c>
      <c r="I138" s="220"/>
      <c r="J138" s="221">
        <f>ROUND(I138*H138,2)</f>
        <v>0</v>
      </c>
      <c r="K138" s="217" t="s">
        <v>146</v>
      </c>
      <c r="L138" s="41"/>
      <c r="M138" s="222" t="s">
        <v>1</v>
      </c>
      <c r="N138" s="223" t="s">
        <v>42</v>
      </c>
      <c r="O138" s="88"/>
      <c r="P138" s="224">
        <f>O138*H138</f>
        <v>0</v>
      </c>
      <c r="Q138" s="224">
        <v>0</v>
      </c>
      <c r="R138" s="224">
        <f>Q138*H138</f>
        <v>0</v>
      </c>
      <c r="S138" s="224">
        <v>0</v>
      </c>
      <c r="T138" s="225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26" t="s">
        <v>147</v>
      </c>
      <c r="AT138" s="226" t="s">
        <v>142</v>
      </c>
      <c r="AU138" s="226" t="s">
        <v>87</v>
      </c>
      <c r="AY138" s="14" t="s">
        <v>140</v>
      </c>
      <c r="BE138" s="227">
        <f>IF(N138="základní",J138,0)</f>
        <v>0</v>
      </c>
      <c r="BF138" s="227">
        <f>IF(N138="snížená",J138,0)</f>
        <v>0</v>
      </c>
      <c r="BG138" s="227">
        <f>IF(N138="zákl. přenesená",J138,0)</f>
        <v>0</v>
      </c>
      <c r="BH138" s="227">
        <f>IF(N138="sníž. přenesená",J138,0)</f>
        <v>0</v>
      </c>
      <c r="BI138" s="227">
        <f>IF(N138="nulová",J138,0)</f>
        <v>0</v>
      </c>
      <c r="BJ138" s="14" t="s">
        <v>85</v>
      </c>
      <c r="BK138" s="227">
        <f>ROUND(I138*H138,2)</f>
        <v>0</v>
      </c>
      <c r="BL138" s="14" t="s">
        <v>147</v>
      </c>
      <c r="BM138" s="226" t="s">
        <v>155</v>
      </c>
    </row>
    <row r="139" s="2" customFormat="1" ht="24.15" customHeight="1">
      <c r="A139" s="35"/>
      <c r="B139" s="36"/>
      <c r="C139" s="215" t="s">
        <v>147</v>
      </c>
      <c r="D139" s="215" t="s">
        <v>142</v>
      </c>
      <c r="E139" s="216" t="s">
        <v>156</v>
      </c>
      <c r="F139" s="217" t="s">
        <v>157</v>
      </c>
      <c r="G139" s="218" t="s">
        <v>158</v>
      </c>
      <c r="H139" s="219">
        <v>1.26</v>
      </c>
      <c r="I139" s="220"/>
      <c r="J139" s="221">
        <f>ROUND(I139*H139,2)</f>
        <v>0</v>
      </c>
      <c r="K139" s="217" t="s">
        <v>146</v>
      </c>
      <c r="L139" s="41"/>
      <c r="M139" s="222" t="s">
        <v>1</v>
      </c>
      <c r="N139" s="223" t="s">
        <v>42</v>
      </c>
      <c r="O139" s="88"/>
      <c r="P139" s="224">
        <f>O139*H139</f>
        <v>0</v>
      </c>
      <c r="Q139" s="224">
        <v>0</v>
      </c>
      <c r="R139" s="224">
        <f>Q139*H139</f>
        <v>0</v>
      </c>
      <c r="S139" s="224">
        <v>0</v>
      </c>
      <c r="T139" s="225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26" t="s">
        <v>147</v>
      </c>
      <c r="AT139" s="226" t="s">
        <v>142</v>
      </c>
      <c r="AU139" s="226" t="s">
        <v>87</v>
      </c>
      <c r="AY139" s="14" t="s">
        <v>140</v>
      </c>
      <c r="BE139" s="227">
        <f>IF(N139="základní",J139,0)</f>
        <v>0</v>
      </c>
      <c r="BF139" s="227">
        <f>IF(N139="snížená",J139,0)</f>
        <v>0</v>
      </c>
      <c r="BG139" s="227">
        <f>IF(N139="zákl. přenesená",J139,0)</f>
        <v>0</v>
      </c>
      <c r="BH139" s="227">
        <f>IF(N139="sníž. přenesená",J139,0)</f>
        <v>0</v>
      </c>
      <c r="BI139" s="227">
        <f>IF(N139="nulová",J139,0)</f>
        <v>0</v>
      </c>
      <c r="BJ139" s="14" t="s">
        <v>85</v>
      </c>
      <c r="BK139" s="227">
        <f>ROUND(I139*H139,2)</f>
        <v>0</v>
      </c>
      <c r="BL139" s="14" t="s">
        <v>147</v>
      </c>
      <c r="BM139" s="226" t="s">
        <v>159</v>
      </c>
    </row>
    <row r="140" s="12" customFormat="1" ht="22.8" customHeight="1">
      <c r="A140" s="12"/>
      <c r="B140" s="199"/>
      <c r="C140" s="200"/>
      <c r="D140" s="201" t="s">
        <v>76</v>
      </c>
      <c r="E140" s="213" t="s">
        <v>152</v>
      </c>
      <c r="F140" s="213" t="s">
        <v>160</v>
      </c>
      <c r="G140" s="200"/>
      <c r="H140" s="200"/>
      <c r="I140" s="203"/>
      <c r="J140" s="214">
        <f>BK140</f>
        <v>0</v>
      </c>
      <c r="K140" s="200"/>
      <c r="L140" s="205"/>
      <c r="M140" s="206"/>
      <c r="N140" s="207"/>
      <c r="O140" s="207"/>
      <c r="P140" s="208">
        <f>SUM(P141:P153)</f>
        <v>0</v>
      </c>
      <c r="Q140" s="207"/>
      <c r="R140" s="208">
        <f>SUM(R141:R153)</f>
        <v>3.7493157999999998</v>
      </c>
      <c r="S140" s="207"/>
      <c r="T140" s="209">
        <f>SUM(T141:T153)</f>
        <v>0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210" t="s">
        <v>85</v>
      </c>
      <c r="AT140" s="211" t="s">
        <v>76</v>
      </c>
      <c r="AU140" s="211" t="s">
        <v>85</v>
      </c>
      <c r="AY140" s="210" t="s">
        <v>140</v>
      </c>
      <c r="BK140" s="212">
        <f>SUM(BK141:BK153)</f>
        <v>0</v>
      </c>
    </row>
    <row r="141" s="2" customFormat="1" ht="24.15" customHeight="1">
      <c r="A141" s="35"/>
      <c r="B141" s="36"/>
      <c r="C141" s="215" t="s">
        <v>161</v>
      </c>
      <c r="D141" s="215" t="s">
        <v>142</v>
      </c>
      <c r="E141" s="216" t="s">
        <v>162</v>
      </c>
      <c r="F141" s="217" t="s">
        <v>163</v>
      </c>
      <c r="G141" s="218" t="s">
        <v>164</v>
      </c>
      <c r="H141" s="219">
        <v>8</v>
      </c>
      <c r="I141" s="220"/>
      <c r="J141" s="221">
        <f>ROUND(I141*H141,2)</f>
        <v>0</v>
      </c>
      <c r="K141" s="217" t="s">
        <v>146</v>
      </c>
      <c r="L141" s="41"/>
      <c r="M141" s="222" t="s">
        <v>1</v>
      </c>
      <c r="N141" s="223" t="s">
        <v>42</v>
      </c>
      <c r="O141" s="88"/>
      <c r="P141" s="224">
        <f>O141*H141</f>
        <v>0</v>
      </c>
      <c r="Q141" s="224">
        <v>6.0000000000000002E-05</v>
      </c>
      <c r="R141" s="224">
        <f>Q141*H141</f>
        <v>0.00048000000000000001</v>
      </c>
      <c r="S141" s="224">
        <v>0</v>
      </c>
      <c r="T141" s="225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26" t="s">
        <v>147</v>
      </c>
      <c r="AT141" s="226" t="s">
        <v>142</v>
      </c>
      <c r="AU141" s="226" t="s">
        <v>87</v>
      </c>
      <c r="AY141" s="14" t="s">
        <v>140</v>
      </c>
      <c r="BE141" s="227">
        <f>IF(N141="základní",J141,0)</f>
        <v>0</v>
      </c>
      <c r="BF141" s="227">
        <f>IF(N141="snížená",J141,0)</f>
        <v>0</v>
      </c>
      <c r="BG141" s="227">
        <f>IF(N141="zákl. přenesená",J141,0)</f>
        <v>0</v>
      </c>
      <c r="BH141" s="227">
        <f>IF(N141="sníž. přenesená",J141,0)</f>
        <v>0</v>
      </c>
      <c r="BI141" s="227">
        <f>IF(N141="nulová",J141,0)</f>
        <v>0</v>
      </c>
      <c r="BJ141" s="14" t="s">
        <v>85</v>
      </c>
      <c r="BK141" s="227">
        <f>ROUND(I141*H141,2)</f>
        <v>0</v>
      </c>
      <c r="BL141" s="14" t="s">
        <v>147</v>
      </c>
      <c r="BM141" s="226" t="s">
        <v>165</v>
      </c>
    </row>
    <row r="142" s="2" customFormat="1" ht="24.15" customHeight="1">
      <c r="A142" s="35"/>
      <c r="B142" s="36"/>
      <c r="C142" s="228" t="s">
        <v>166</v>
      </c>
      <c r="D142" s="228" t="s">
        <v>167</v>
      </c>
      <c r="E142" s="229" t="s">
        <v>168</v>
      </c>
      <c r="F142" s="230" t="s">
        <v>169</v>
      </c>
      <c r="G142" s="231" t="s">
        <v>170</v>
      </c>
      <c r="H142" s="232">
        <v>0.40000000000000002</v>
      </c>
      <c r="I142" s="233"/>
      <c r="J142" s="234">
        <f>ROUND(I142*H142,2)</f>
        <v>0</v>
      </c>
      <c r="K142" s="230" t="s">
        <v>146</v>
      </c>
      <c r="L142" s="235"/>
      <c r="M142" s="236" t="s">
        <v>1</v>
      </c>
      <c r="N142" s="237" t="s">
        <v>42</v>
      </c>
      <c r="O142" s="88"/>
      <c r="P142" s="224">
        <f>O142*H142</f>
        <v>0</v>
      </c>
      <c r="Q142" s="224">
        <v>0.00173</v>
      </c>
      <c r="R142" s="224">
        <f>Q142*H142</f>
        <v>0.00069200000000000002</v>
      </c>
      <c r="S142" s="224">
        <v>0</v>
      </c>
      <c r="T142" s="225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26" t="s">
        <v>171</v>
      </c>
      <c r="AT142" s="226" t="s">
        <v>167</v>
      </c>
      <c r="AU142" s="226" t="s">
        <v>87</v>
      </c>
      <c r="AY142" s="14" t="s">
        <v>140</v>
      </c>
      <c r="BE142" s="227">
        <f>IF(N142="základní",J142,0)</f>
        <v>0</v>
      </c>
      <c r="BF142" s="227">
        <f>IF(N142="snížená",J142,0)</f>
        <v>0</v>
      </c>
      <c r="BG142" s="227">
        <f>IF(N142="zákl. přenesená",J142,0)</f>
        <v>0</v>
      </c>
      <c r="BH142" s="227">
        <f>IF(N142="sníž. přenesená",J142,0)</f>
        <v>0</v>
      </c>
      <c r="BI142" s="227">
        <f>IF(N142="nulová",J142,0)</f>
        <v>0</v>
      </c>
      <c r="BJ142" s="14" t="s">
        <v>85</v>
      </c>
      <c r="BK142" s="227">
        <f>ROUND(I142*H142,2)</f>
        <v>0</v>
      </c>
      <c r="BL142" s="14" t="s">
        <v>147</v>
      </c>
      <c r="BM142" s="226" t="s">
        <v>172</v>
      </c>
    </row>
    <row r="143" s="2" customFormat="1" ht="24.15" customHeight="1">
      <c r="A143" s="35"/>
      <c r="B143" s="36"/>
      <c r="C143" s="228" t="s">
        <v>173</v>
      </c>
      <c r="D143" s="228" t="s">
        <v>167</v>
      </c>
      <c r="E143" s="229" t="s">
        <v>174</v>
      </c>
      <c r="F143" s="230" t="s">
        <v>175</v>
      </c>
      <c r="G143" s="231" t="s">
        <v>170</v>
      </c>
      <c r="H143" s="232">
        <v>0.20000000000000001</v>
      </c>
      <c r="I143" s="233"/>
      <c r="J143" s="234">
        <f>ROUND(I143*H143,2)</f>
        <v>0</v>
      </c>
      <c r="K143" s="230" t="s">
        <v>146</v>
      </c>
      <c r="L143" s="235"/>
      <c r="M143" s="236" t="s">
        <v>1</v>
      </c>
      <c r="N143" s="237" t="s">
        <v>42</v>
      </c>
      <c r="O143" s="88"/>
      <c r="P143" s="224">
        <f>O143*H143</f>
        <v>0</v>
      </c>
      <c r="Q143" s="224">
        <v>0.0059500000000000004</v>
      </c>
      <c r="R143" s="224">
        <f>Q143*H143</f>
        <v>0.0011900000000000001</v>
      </c>
      <c r="S143" s="224">
        <v>0</v>
      </c>
      <c r="T143" s="225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26" t="s">
        <v>171</v>
      </c>
      <c r="AT143" s="226" t="s">
        <v>167</v>
      </c>
      <c r="AU143" s="226" t="s">
        <v>87</v>
      </c>
      <c r="AY143" s="14" t="s">
        <v>140</v>
      </c>
      <c r="BE143" s="227">
        <f>IF(N143="základní",J143,0)</f>
        <v>0</v>
      </c>
      <c r="BF143" s="227">
        <f>IF(N143="snížená",J143,0)</f>
        <v>0</v>
      </c>
      <c r="BG143" s="227">
        <f>IF(N143="zákl. přenesená",J143,0)</f>
        <v>0</v>
      </c>
      <c r="BH143" s="227">
        <f>IF(N143="sníž. přenesená",J143,0)</f>
        <v>0</v>
      </c>
      <c r="BI143" s="227">
        <f>IF(N143="nulová",J143,0)</f>
        <v>0</v>
      </c>
      <c r="BJ143" s="14" t="s">
        <v>85</v>
      </c>
      <c r="BK143" s="227">
        <f>ROUND(I143*H143,2)</f>
        <v>0</v>
      </c>
      <c r="BL143" s="14" t="s">
        <v>147</v>
      </c>
      <c r="BM143" s="226" t="s">
        <v>176</v>
      </c>
    </row>
    <row r="144" s="2" customFormat="1" ht="24.15" customHeight="1">
      <c r="A144" s="35"/>
      <c r="B144" s="36"/>
      <c r="C144" s="228" t="s">
        <v>171</v>
      </c>
      <c r="D144" s="228" t="s">
        <v>167</v>
      </c>
      <c r="E144" s="229" t="s">
        <v>177</v>
      </c>
      <c r="F144" s="230" t="s">
        <v>178</v>
      </c>
      <c r="G144" s="231" t="s">
        <v>170</v>
      </c>
      <c r="H144" s="232">
        <v>0.59999999999999998</v>
      </c>
      <c r="I144" s="233"/>
      <c r="J144" s="234">
        <f>ROUND(I144*H144,2)</f>
        <v>0</v>
      </c>
      <c r="K144" s="230" t="s">
        <v>146</v>
      </c>
      <c r="L144" s="235"/>
      <c r="M144" s="236" t="s">
        <v>1</v>
      </c>
      <c r="N144" s="237" t="s">
        <v>42</v>
      </c>
      <c r="O144" s="88"/>
      <c r="P144" s="224">
        <f>O144*H144</f>
        <v>0</v>
      </c>
      <c r="Q144" s="224">
        <v>0.0079000000000000008</v>
      </c>
      <c r="R144" s="224">
        <f>Q144*H144</f>
        <v>0.0047400000000000003</v>
      </c>
      <c r="S144" s="224">
        <v>0</v>
      </c>
      <c r="T144" s="225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26" t="s">
        <v>171</v>
      </c>
      <c r="AT144" s="226" t="s">
        <v>167</v>
      </c>
      <c r="AU144" s="226" t="s">
        <v>87</v>
      </c>
      <c r="AY144" s="14" t="s">
        <v>140</v>
      </c>
      <c r="BE144" s="227">
        <f>IF(N144="základní",J144,0)</f>
        <v>0</v>
      </c>
      <c r="BF144" s="227">
        <f>IF(N144="snížená",J144,0)</f>
        <v>0</v>
      </c>
      <c r="BG144" s="227">
        <f>IF(N144="zákl. přenesená",J144,0)</f>
        <v>0</v>
      </c>
      <c r="BH144" s="227">
        <f>IF(N144="sníž. přenesená",J144,0)</f>
        <v>0</v>
      </c>
      <c r="BI144" s="227">
        <f>IF(N144="nulová",J144,0)</f>
        <v>0</v>
      </c>
      <c r="BJ144" s="14" t="s">
        <v>85</v>
      </c>
      <c r="BK144" s="227">
        <f>ROUND(I144*H144,2)</f>
        <v>0</v>
      </c>
      <c r="BL144" s="14" t="s">
        <v>147</v>
      </c>
      <c r="BM144" s="226" t="s">
        <v>179</v>
      </c>
    </row>
    <row r="145" s="2" customFormat="1" ht="24.15" customHeight="1">
      <c r="A145" s="35"/>
      <c r="B145" s="36"/>
      <c r="C145" s="228" t="s">
        <v>180</v>
      </c>
      <c r="D145" s="228" t="s">
        <v>167</v>
      </c>
      <c r="E145" s="229" t="s">
        <v>181</v>
      </c>
      <c r="F145" s="230" t="s">
        <v>182</v>
      </c>
      <c r="G145" s="231" t="s">
        <v>170</v>
      </c>
      <c r="H145" s="232">
        <v>0.40000000000000002</v>
      </c>
      <c r="I145" s="233"/>
      <c r="J145" s="234">
        <f>ROUND(I145*H145,2)</f>
        <v>0</v>
      </c>
      <c r="K145" s="230" t="s">
        <v>146</v>
      </c>
      <c r="L145" s="235"/>
      <c r="M145" s="236" t="s">
        <v>1</v>
      </c>
      <c r="N145" s="237" t="s">
        <v>42</v>
      </c>
      <c r="O145" s="88"/>
      <c r="P145" s="224">
        <f>O145*H145</f>
        <v>0</v>
      </c>
      <c r="Q145" s="224">
        <v>0.00958</v>
      </c>
      <c r="R145" s="224">
        <f>Q145*H145</f>
        <v>0.0038320000000000003</v>
      </c>
      <c r="S145" s="224">
        <v>0</v>
      </c>
      <c r="T145" s="225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26" t="s">
        <v>171</v>
      </c>
      <c r="AT145" s="226" t="s">
        <v>167</v>
      </c>
      <c r="AU145" s="226" t="s">
        <v>87</v>
      </c>
      <c r="AY145" s="14" t="s">
        <v>140</v>
      </c>
      <c r="BE145" s="227">
        <f>IF(N145="základní",J145,0)</f>
        <v>0</v>
      </c>
      <c r="BF145" s="227">
        <f>IF(N145="snížená",J145,0)</f>
        <v>0</v>
      </c>
      <c r="BG145" s="227">
        <f>IF(N145="zákl. přenesená",J145,0)</f>
        <v>0</v>
      </c>
      <c r="BH145" s="227">
        <f>IF(N145="sníž. přenesená",J145,0)</f>
        <v>0</v>
      </c>
      <c r="BI145" s="227">
        <f>IF(N145="nulová",J145,0)</f>
        <v>0</v>
      </c>
      <c r="BJ145" s="14" t="s">
        <v>85</v>
      </c>
      <c r="BK145" s="227">
        <f>ROUND(I145*H145,2)</f>
        <v>0</v>
      </c>
      <c r="BL145" s="14" t="s">
        <v>147</v>
      </c>
      <c r="BM145" s="226" t="s">
        <v>183</v>
      </c>
    </row>
    <row r="146" s="2" customFormat="1" ht="33" customHeight="1">
      <c r="A146" s="35"/>
      <c r="B146" s="36"/>
      <c r="C146" s="215" t="s">
        <v>184</v>
      </c>
      <c r="D146" s="215" t="s">
        <v>142</v>
      </c>
      <c r="E146" s="216" t="s">
        <v>185</v>
      </c>
      <c r="F146" s="217" t="s">
        <v>186</v>
      </c>
      <c r="G146" s="218" t="s">
        <v>164</v>
      </c>
      <c r="H146" s="219">
        <v>10</v>
      </c>
      <c r="I146" s="220"/>
      <c r="J146" s="221">
        <f>ROUND(I146*H146,2)</f>
        <v>0</v>
      </c>
      <c r="K146" s="217" t="s">
        <v>146</v>
      </c>
      <c r="L146" s="41"/>
      <c r="M146" s="222" t="s">
        <v>1</v>
      </c>
      <c r="N146" s="223" t="s">
        <v>42</v>
      </c>
      <c r="O146" s="88"/>
      <c r="P146" s="224">
        <f>O146*H146</f>
        <v>0</v>
      </c>
      <c r="Q146" s="224">
        <v>0.050220000000000001</v>
      </c>
      <c r="R146" s="224">
        <f>Q146*H146</f>
        <v>0.50219999999999998</v>
      </c>
      <c r="S146" s="224">
        <v>0</v>
      </c>
      <c r="T146" s="225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26" t="s">
        <v>147</v>
      </c>
      <c r="AT146" s="226" t="s">
        <v>142</v>
      </c>
      <c r="AU146" s="226" t="s">
        <v>87</v>
      </c>
      <c r="AY146" s="14" t="s">
        <v>140</v>
      </c>
      <c r="BE146" s="227">
        <f>IF(N146="základní",J146,0)</f>
        <v>0</v>
      </c>
      <c r="BF146" s="227">
        <f>IF(N146="snížená",J146,0)</f>
        <v>0</v>
      </c>
      <c r="BG146" s="227">
        <f>IF(N146="zákl. přenesená",J146,0)</f>
        <v>0</v>
      </c>
      <c r="BH146" s="227">
        <f>IF(N146="sníž. přenesená",J146,0)</f>
        <v>0</v>
      </c>
      <c r="BI146" s="227">
        <f>IF(N146="nulová",J146,0)</f>
        <v>0</v>
      </c>
      <c r="BJ146" s="14" t="s">
        <v>85</v>
      </c>
      <c r="BK146" s="227">
        <f>ROUND(I146*H146,2)</f>
        <v>0</v>
      </c>
      <c r="BL146" s="14" t="s">
        <v>147</v>
      </c>
      <c r="BM146" s="226" t="s">
        <v>187</v>
      </c>
    </row>
    <row r="147" s="2" customFormat="1" ht="33" customHeight="1">
      <c r="A147" s="35"/>
      <c r="B147" s="36"/>
      <c r="C147" s="215" t="s">
        <v>188</v>
      </c>
      <c r="D147" s="215" t="s">
        <v>142</v>
      </c>
      <c r="E147" s="216" t="s">
        <v>189</v>
      </c>
      <c r="F147" s="217" t="s">
        <v>190</v>
      </c>
      <c r="G147" s="218" t="s">
        <v>191</v>
      </c>
      <c r="H147" s="219">
        <v>1.8400000000000001</v>
      </c>
      <c r="I147" s="220"/>
      <c r="J147" s="221">
        <f>ROUND(I147*H147,2)</f>
        <v>0</v>
      </c>
      <c r="K147" s="217" t="s">
        <v>146</v>
      </c>
      <c r="L147" s="41"/>
      <c r="M147" s="222" t="s">
        <v>1</v>
      </c>
      <c r="N147" s="223" t="s">
        <v>42</v>
      </c>
      <c r="O147" s="88"/>
      <c r="P147" s="224">
        <f>O147*H147</f>
        <v>0</v>
      </c>
      <c r="Q147" s="224">
        <v>0.063070000000000001</v>
      </c>
      <c r="R147" s="224">
        <f>Q147*H147</f>
        <v>0.11604880000000001</v>
      </c>
      <c r="S147" s="224">
        <v>0</v>
      </c>
      <c r="T147" s="225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26" t="s">
        <v>147</v>
      </c>
      <c r="AT147" s="226" t="s">
        <v>142</v>
      </c>
      <c r="AU147" s="226" t="s">
        <v>87</v>
      </c>
      <c r="AY147" s="14" t="s">
        <v>140</v>
      </c>
      <c r="BE147" s="227">
        <f>IF(N147="základní",J147,0)</f>
        <v>0</v>
      </c>
      <c r="BF147" s="227">
        <f>IF(N147="snížená",J147,0)</f>
        <v>0</v>
      </c>
      <c r="BG147" s="227">
        <f>IF(N147="zákl. přenesená",J147,0)</f>
        <v>0</v>
      </c>
      <c r="BH147" s="227">
        <f>IF(N147="sníž. přenesená",J147,0)</f>
        <v>0</v>
      </c>
      <c r="BI147" s="227">
        <f>IF(N147="nulová",J147,0)</f>
        <v>0</v>
      </c>
      <c r="BJ147" s="14" t="s">
        <v>85</v>
      </c>
      <c r="BK147" s="227">
        <f>ROUND(I147*H147,2)</f>
        <v>0</v>
      </c>
      <c r="BL147" s="14" t="s">
        <v>147</v>
      </c>
      <c r="BM147" s="226" t="s">
        <v>192</v>
      </c>
    </row>
    <row r="148" s="2" customFormat="1" ht="33" customHeight="1">
      <c r="A148" s="35"/>
      <c r="B148" s="36"/>
      <c r="C148" s="215" t="s">
        <v>8</v>
      </c>
      <c r="D148" s="215" t="s">
        <v>142</v>
      </c>
      <c r="E148" s="216" t="s">
        <v>193</v>
      </c>
      <c r="F148" s="217" t="s">
        <v>194</v>
      </c>
      <c r="G148" s="218" t="s">
        <v>191</v>
      </c>
      <c r="H148" s="219">
        <v>1.5</v>
      </c>
      <c r="I148" s="220"/>
      <c r="J148" s="221">
        <f>ROUND(I148*H148,2)</f>
        <v>0</v>
      </c>
      <c r="K148" s="217" t="s">
        <v>146</v>
      </c>
      <c r="L148" s="41"/>
      <c r="M148" s="222" t="s">
        <v>1</v>
      </c>
      <c r="N148" s="223" t="s">
        <v>42</v>
      </c>
      <c r="O148" s="88"/>
      <c r="P148" s="224">
        <f>O148*H148</f>
        <v>0</v>
      </c>
      <c r="Q148" s="224">
        <v>0.061969999999999997</v>
      </c>
      <c r="R148" s="224">
        <f>Q148*H148</f>
        <v>0.092954999999999996</v>
      </c>
      <c r="S148" s="224">
        <v>0</v>
      </c>
      <c r="T148" s="225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26" t="s">
        <v>147</v>
      </c>
      <c r="AT148" s="226" t="s">
        <v>142</v>
      </c>
      <c r="AU148" s="226" t="s">
        <v>87</v>
      </c>
      <c r="AY148" s="14" t="s">
        <v>140</v>
      </c>
      <c r="BE148" s="227">
        <f>IF(N148="základní",J148,0)</f>
        <v>0</v>
      </c>
      <c r="BF148" s="227">
        <f>IF(N148="snížená",J148,0)</f>
        <v>0</v>
      </c>
      <c r="BG148" s="227">
        <f>IF(N148="zákl. přenesená",J148,0)</f>
        <v>0</v>
      </c>
      <c r="BH148" s="227">
        <f>IF(N148="sníž. přenesená",J148,0)</f>
        <v>0</v>
      </c>
      <c r="BI148" s="227">
        <f>IF(N148="nulová",J148,0)</f>
        <v>0</v>
      </c>
      <c r="BJ148" s="14" t="s">
        <v>85</v>
      </c>
      <c r="BK148" s="227">
        <f>ROUND(I148*H148,2)</f>
        <v>0</v>
      </c>
      <c r="BL148" s="14" t="s">
        <v>147</v>
      </c>
      <c r="BM148" s="226" t="s">
        <v>195</v>
      </c>
    </row>
    <row r="149" s="2" customFormat="1" ht="24.15" customHeight="1">
      <c r="A149" s="35"/>
      <c r="B149" s="36"/>
      <c r="C149" s="215" t="s">
        <v>196</v>
      </c>
      <c r="D149" s="215" t="s">
        <v>142</v>
      </c>
      <c r="E149" s="216" t="s">
        <v>197</v>
      </c>
      <c r="F149" s="217" t="s">
        <v>198</v>
      </c>
      <c r="G149" s="218" t="s">
        <v>170</v>
      </c>
      <c r="H149" s="219">
        <v>2.2999999999999998</v>
      </c>
      <c r="I149" s="220"/>
      <c r="J149" s="221">
        <f>ROUND(I149*H149,2)</f>
        <v>0</v>
      </c>
      <c r="K149" s="217" t="s">
        <v>146</v>
      </c>
      <c r="L149" s="41"/>
      <c r="M149" s="222" t="s">
        <v>1</v>
      </c>
      <c r="N149" s="223" t="s">
        <v>42</v>
      </c>
      <c r="O149" s="88"/>
      <c r="P149" s="224">
        <f>O149*H149</f>
        <v>0</v>
      </c>
      <c r="Q149" s="224">
        <v>8.0000000000000007E-05</v>
      </c>
      <c r="R149" s="224">
        <f>Q149*H149</f>
        <v>0.000184</v>
      </c>
      <c r="S149" s="224">
        <v>0</v>
      </c>
      <c r="T149" s="225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26" t="s">
        <v>147</v>
      </c>
      <c r="AT149" s="226" t="s">
        <v>142</v>
      </c>
      <c r="AU149" s="226" t="s">
        <v>87</v>
      </c>
      <c r="AY149" s="14" t="s">
        <v>140</v>
      </c>
      <c r="BE149" s="227">
        <f>IF(N149="základní",J149,0)</f>
        <v>0</v>
      </c>
      <c r="BF149" s="227">
        <f>IF(N149="snížená",J149,0)</f>
        <v>0</v>
      </c>
      <c r="BG149" s="227">
        <f>IF(N149="zákl. přenesená",J149,0)</f>
        <v>0</v>
      </c>
      <c r="BH149" s="227">
        <f>IF(N149="sníž. přenesená",J149,0)</f>
        <v>0</v>
      </c>
      <c r="BI149" s="227">
        <f>IF(N149="nulová",J149,0)</f>
        <v>0</v>
      </c>
      <c r="BJ149" s="14" t="s">
        <v>85</v>
      </c>
      <c r="BK149" s="227">
        <f>ROUND(I149*H149,2)</f>
        <v>0</v>
      </c>
      <c r="BL149" s="14" t="s">
        <v>147</v>
      </c>
      <c r="BM149" s="226" t="s">
        <v>199</v>
      </c>
    </row>
    <row r="150" s="2" customFormat="1" ht="24.15" customHeight="1">
      <c r="A150" s="35"/>
      <c r="B150" s="36"/>
      <c r="C150" s="215" t="s">
        <v>200</v>
      </c>
      <c r="D150" s="215" t="s">
        <v>142</v>
      </c>
      <c r="E150" s="216" t="s">
        <v>201</v>
      </c>
      <c r="F150" s="217" t="s">
        <v>202</v>
      </c>
      <c r="G150" s="218" t="s">
        <v>170</v>
      </c>
      <c r="H150" s="219">
        <v>1.6000000000000001</v>
      </c>
      <c r="I150" s="220"/>
      <c r="J150" s="221">
        <f>ROUND(I150*H150,2)</f>
        <v>0</v>
      </c>
      <c r="K150" s="217" t="s">
        <v>146</v>
      </c>
      <c r="L150" s="41"/>
      <c r="M150" s="222" t="s">
        <v>1</v>
      </c>
      <c r="N150" s="223" t="s">
        <v>42</v>
      </c>
      <c r="O150" s="88"/>
      <c r="P150" s="224">
        <f>O150*H150</f>
        <v>0</v>
      </c>
      <c r="Q150" s="224">
        <v>0.00013999999999999999</v>
      </c>
      <c r="R150" s="224">
        <f>Q150*H150</f>
        <v>0.000224</v>
      </c>
      <c r="S150" s="224">
        <v>0</v>
      </c>
      <c r="T150" s="225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26" t="s">
        <v>147</v>
      </c>
      <c r="AT150" s="226" t="s">
        <v>142</v>
      </c>
      <c r="AU150" s="226" t="s">
        <v>87</v>
      </c>
      <c r="AY150" s="14" t="s">
        <v>140</v>
      </c>
      <c r="BE150" s="227">
        <f>IF(N150="základní",J150,0)</f>
        <v>0</v>
      </c>
      <c r="BF150" s="227">
        <f>IF(N150="snížená",J150,0)</f>
        <v>0</v>
      </c>
      <c r="BG150" s="227">
        <f>IF(N150="zákl. přenesená",J150,0)</f>
        <v>0</v>
      </c>
      <c r="BH150" s="227">
        <f>IF(N150="sníž. přenesená",J150,0)</f>
        <v>0</v>
      </c>
      <c r="BI150" s="227">
        <f>IF(N150="nulová",J150,0)</f>
        <v>0</v>
      </c>
      <c r="BJ150" s="14" t="s">
        <v>85</v>
      </c>
      <c r="BK150" s="227">
        <f>ROUND(I150*H150,2)</f>
        <v>0</v>
      </c>
      <c r="BL150" s="14" t="s">
        <v>147</v>
      </c>
      <c r="BM150" s="226" t="s">
        <v>203</v>
      </c>
    </row>
    <row r="151" s="2" customFormat="1" ht="21.75" customHeight="1">
      <c r="A151" s="35"/>
      <c r="B151" s="36"/>
      <c r="C151" s="215" t="s">
        <v>204</v>
      </c>
      <c r="D151" s="215" t="s">
        <v>142</v>
      </c>
      <c r="E151" s="216" t="s">
        <v>205</v>
      </c>
      <c r="F151" s="217" t="s">
        <v>206</v>
      </c>
      <c r="G151" s="218" t="s">
        <v>191</v>
      </c>
      <c r="H151" s="219">
        <v>1</v>
      </c>
      <c r="I151" s="220"/>
      <c r="J151" s="221">
        <f>ROUND(I151*H151,2)</f>
        <v>0</v>
      </c>
      <c r="K151" s="217" t="s">
        <v>146</v>
      </c>
      <c r="L151" s="41"/>
      <c r="M151" s="222" t="s">
        <v>1</v>
      </c>
      <c r="N151" s="223" t="s">
        <v>42</v>
      </c>
      <c r="O151" s="88"/>
      <c r="P151" s="224">
        <f>O151*H151</f>
        <v>0</v>
      </c>
      <c r="Q151" s="224">
        <v>0.26723000000000002</v>
      </c>
      <c r="R151" s="224">
        <f>Q151*H151</f>
        <v>0.26723000000000002</v>
      </c>
      <c r="S151" s="224">
        <v>0</v>
      </c>
      <c r="T151" s="225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26" t="s">
        <v>147</v>
      </c>
      <c r="AT151" s="226" t="s">
        <v>142</v>
      </c>
      <c r="AU151" s="226" t="s">
        <v>87</v>
      </c>
      <c r="AY151" s="14" t="s">
        <v>140</v>
      </c>
      <c r="BE151" s="227">
        <f>IF(N151="základní",J151,0)</f>
        <v>0</v>
      </c>
      <c r="BF151" s="227">
        <f>IF(N151="snížená",J151,0)</f>
        <v>0</v>
      </c>
      <c r="BG151" s="227">
        <f>IF(N151="zákl. přenesená",J151,0)</f>
        <v>0</v>
      </c>
      <c r="BH151" s="227">
        <f>IF(N151="sníž. přenesená",J151,0)</f>
        <v>0</v>
      </c>
      <c r="BI151" s="227">
        <f>IF(N151="nulová",J151,0)</f>
        <v>0</v>
      </c>
      <c r="BJ151" s="14" t="s">
        <v>85</v>
      </c>
      <c r="BK151" s="227">
        <f>ROUND(I151*H151,2)</f>
        <v>0</v>
      </c>
      <c r="BL151" s="14" t="s">
        <v>147</v>
      </c>
      <c r="BM151" s="226" t="s">
        <v>207</v>
      </c>
    </row>
    <row r="152" s="2" customFormat="1" ht="24.15" customHeight="1">
      <c r="A152" s="35"/>
      <c r="B152" s="36"/>
      <c r="C152" s="215" t="s">
        <v>208</v>
      </c>
      <c r="D152" s="215" t="s">
        <v>142</v>
      </c>
      <c r="E152" s="216" t="s">
        <v>209</v>
      </c>
      <c r="F152" s="217" t="s">
        <v>210</v>
      </c>
      <c r="G152" s="218" t="s">
        <v>170</v>
      </c>
      <c r="H152" s="219">
        <v>2</v>
      </c>
      <c r="I152" s="220"/>
      <c r="J152" s="221">
        <f>ROUND(I152*H152,2)</f>
        <v>0</v>
      </c>
      <c r="K152" s="217" t="s">
        <v>146</v>
      </c>
      <c r="L152" s="41"/>
      <c r="M152" s="222" t="s">
        <v>1</v>
      </c>
      <c r="N152" s="223" t="s">
        <v>42</v>
      </c>
      <c r="O152" s="88"/>
      <c r="P152" s="224">
        <f>O152*H152</f>
        <v>0</v>
      </c>
      <c r="Q152" s="224">
        <v>0.51322000000000001</v>
      </c>
      <c r="R152" s="224">
        <f>Q152*H152</f>
        <v>1.02644</v>
      </c>
      <c r="S152" s="224">
        <v>0</v>
      </c>
      <c r="T152" s="225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26" t="s">
        <v>147</v>
      </c>
      <c r="AT152" s="226" t="s">
        <v>142</v>
      </c>
      <c r="AU152" s="226" t="s">
        <v>87</v>
      </c>
      <c r="AY152" s="14" t="s">
        <v>140</v>
      </c>
      <c r="BE152" s="227">
        <f>IF(N152="základní",J152,0)</f>
        <v>0</v>
      </c>
      <c r="BF152" s="227">
        <f>IF(N152="snížená",J152,0)</f>
        <v>0</v>
      </c>
      <c r="BG152" s="227">
        <f>IF(N152="zákl. přenesená",J152,0)</f>
        <v>0</v>
      </c>
      <c r="BH152" s="227">
        <f>IF(N152="sníž. přenesená",J152,0)</f>
        <v>0</v>
      </c>
      <c r="BI152" s="227">
        <f>IF(N152="nulová",J152,0)</f>
        <v>0</v>
      </c>
      <c r="BJ152" s="14" t="s">
        <v>85</v>
      </c>
      <c r="BK152" s="227">
        <f>ROUND(I152*H152,2)</f>
        <v>0</v>
      </c>
      <c r="BL152" s="14" t="s">
        <v>147</v>
      </c>
      <c r="BM152" s="226" t="s">
        <v>211</v>
      </c>
    </row>
    <row r="153" s="2" customFormat="1" ht="24.15" customHeight="1">
      <c r="A153" s="35"/>
      <c r="B153" s="36"/>
      <c r="C153" s="215" t="s">
        <v>212</v>
      </c>
      <c r="D153" s="215" t="s">
        <v>142</v>
      </c>
      <c r="E153" s="216" t="s">
        <v>213</v>
      </c>
      <c r="F153" s="217" t="s">
        <v>214</v>
      </c>
      <c r="G153" s="218" t="s">
        <v>170</v>
      </c>
      <c r="H153" s="219">
        <v>2</v>
      </c>
      <c r="I153" s="220"/>
      <c r="J153" s="221">
        <f>ROUND(I153*H153,2)</f>
        <v>0</v>
      </c>
      <c r="K153" s="217" t="s">
        <v>146</v>
      </c>
      <c r="L153" s="41"/>
      <c r="M153" s="222" t="s">
        <v>1</v>
      </c>
      <c r="N153" s="223" t="s">
        <v>42</v>
      </c>
      <c r="O153" s="88"/>
      <c r="P153" s="224">
        <f>O153*H153</f>
        <v>0</v>
      </c>
      <c r="Q153" s="224">
        <v>0.86655000000000004</v>
      </c>
      <c r="R153" s="224">
        <f>Q153*H153</f>
        <v>1.7331000000000001</v>
      </c>
      <c r="S153" s="224">
        <v>0</v>
      </c>
      <c r="T153" s="225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26" t="s">
        <v>147</v>
      </c>
      <c r="AT153" s="226" t="s">
        <v>142</v>
      </c>
      <c r="AU153" s="226" t="s">
        <v>87</v>
      </c>
      <c r="AY153" s="14" t="s">
        <v>140</v>
      </c>
      <c r="BE153" s="227">
        <f>IF(N153="základní",J153,0)</f>
        <v>0</v>
      </c>
      <c r="BF153" s="227">
        <f>IF(N153="snížená",J153,0)</f>
        <v>0</v>
      </c>
      <c r="BG153" s="227">
        <f>IF(N153="zákl. přenesená",J153,0)</f>
        <v>0</v>
      </c>
      <c r="BH153" s="227">
        <f>IF(N153="sníž. přenesená",J153,0)</f>
        <v>0</v>
      </c>
      <c r="BI153" s="227">
        <f>IF(N153="nulová",J153,0)</f>
        <v>0</v>
      </c>
      <c r="BJ153" s="14" t="s">
        <v>85</v>
      </c>
      <c r="BK153" s="227">
        <f>ROUND(I153*H153,2)</f>
        <v>0</v>
      </c>
      <c r="BL153" s="14" t="s">
        <v>147</v>
      </c>
      <c r="BM153" s="226" t="s">
        <v>215</v>
      </c>
    </row>
    <row r="154" s="12" customFormat="1" ht="22.8" customHeight="1">
      <c r="A154" s="12"/>
      <c r="B154" s="199"/>
      <c r="C154" s="200"/>
      <c r="D154" s="201" t="s">
        <v>76</v>
      </c>
      <c r="E154" s="213" t="s">
        <v>166</v>
      </c>
      <c r="F154" s="213" t="s">
        <v>216</v>
      </c>
      <c r="G154" s="200"/>
      <c r="H154" s="200"/>
      <c r="I154" s="203"/>
      <c r="J154" s="214">
        <f>BK154</f>
        <v>0</v>
      </c>
      <c r="K154" s="200"/>
      <c r="L154" s="205"/>
      <c r="M154" s="206"/>
      <c r="N154" s="207"/>
      <c r="O154" s="207"/>
      <c r="P154" s="208">
        <f>SUM(P155:P163)</f>
        <v>0</v>
      </c>
      <c r="Q154" s="207"/>
      <c r="R154" s="208">
        <f>SUM(R155:R163)</f>
        <v>3.5332970000000001</v>
      </c>
      <c r="S154" s="207"/>
      <c r="T154" s="209">
        <f>SUM(T155:T163)</f>
        <v>0</v>
      </c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R154" s="210" t="s">
        <v>85</v>
      </c>
      <c r="AT154" s="211" t="s">
        <v>76</v>
      </c>
      <c r="AU154" s="211" t="s">
        <v>85</v>
      </c>
      <c r="AY154" s="210" t="s">
        <v>140</v>
      </c>
      <c r="BK154" s="212">
        <f>SUM(BK155:BK163)</f>
        <v>0</v>
      </c>
    </row>
    <row r="155" s="2" customFormat="1" ht="44.25" customHeight="1">
      <c r="A155" s="35"/>
      <c r="B155" s="36"/>
      <c r="C155" s="215" t="s">
        <v>217</v>
      </c>
      <c r="D155" s="215" t="s">
        <v>142</v>
      </c>
      <c r="E155" s="216" t="s">
        <v>218</v>
      </c>
      <c r="F155" s="217" t="s">
        <v>219</v>
      </c>
      <c r="G155" s="218" t="s">
        <v>191</v>
      </c>
      <c r="H155" s="219">
        <v>16.52</v>
      </c>
      <c r="I155" s="220"/>
      <c r="J155" s="221">
        <f>ROUND(I155*H155,2)</f>
        <v>0</v>
      </c>
      <c r="K155" s="217" t="s">
        <v>146</v>
      </c>
      <c r="L155" s="41"/>
      <c r="M155" s="222" t="s">
        <v>1</v>
      </c>
      <c r="N155" s="223" t="s">
        <v>42</v>
      </c>
      <c r="O155" s="88"/>
      <c r="P155" s="224">
        <f>O155*H155</f>
        <v>0</v>
      </c>
      <c r="Q155" s="224">
        <v>0.021899999999999999</v>
      </c>
      <c r="R155" s="224">
        <f>Q155*H155</f>
        <v>0.361788</v>
      </c>
      <c r="S155" s="224">
        <v>0</v>
      </c>
      <c r="T155" s="225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26" t="s">
        <v>147</v>
      </c>
      <c r="AT155" s="226" t="s">
        <v>142</v>
      </c>
      <c r="AU155" s="226" t="s">
        <v>87</v>
      </c>
      <c r="AY155" s="14" t="s">
        <v>140</v>
      </c>
      <c r="BE155" s="227">
        <f>IF(N155="základní",J155,0)</f>
        <v>0</v>
      </c>
      <c r="BF155" s="227">
        <f>IF(N155="snížená",J155,0)</f>
        <v>0</v>
      </c>
      <c r="BG155" s="227">
        <f>IF(N155="zákl. přenesená",J155,0)</f>
        <v>0</v>
      </c>
      <c r="BH155" s="227">
        <f>IF(N155="sníž. přenesená",J155,0)</f>
        <v>0</v>
      </c>
      <c r="BI155" s="227">
        <f>IF(N155="nulová",J155,0)</f>
        <v>0</v>
      </c>
      <c r="BJ155" s="14" t="s">
        <v>85</v>
      </c>
      <c r="BK155" s="227">
        <f>ROUND(I155*H155,2)</f>
        <v>0</v>
      </c>
      <c r="BL155" s="14" t="s">
        <v>147</v>
      </c>
      <c r="BM155" s="226" t="s">
        <v>220</v>
      </c>
    </row>
    <row r="156" s="2" customFormat="1" ht="24.15" customHeight="1">
      <c r="A156" s="35"/>
      <c r="B156" s="36"/>
      <c r="C156" s="215" t="s">
        <v>221</v>
      </c>
      <c r="D156" s="215" t="s">
        <v>142</v>
      </c>
      <c r="E156" s="216" t="s">
        <v>222</v>
      </c>
      <c r="F156" s="217" t="s">
        <v>223</v>
      </c>
      <c r="G156" s="218" t="s">
        <v>191</v>
      </c>
      <c r="H156" s="219">
        <v>3</v>
      </c>
      <c r="I156" s="220"/>
      <c r="J156" s="221">
        <f>ROUND(I156*H156,2)</f>
        <v>0</v>
      </c>
      <c r="K156" s="217" t="s">
        <v>146</v>
      </c>
      <c r="L156" s="41"/>
      <c r="M156" s="222" t="s">
        <v>1</v>
      </c>
      <c r="N156" s="223" t="s">
        <v>42</v>
      </c>
      <c r="O156" s="88"/>
      <c r="P156" s="224">
        <f>O156*H156</f>
        <v>0</v>
      </c>
      <c r="Q156" s="224">
        <v>0.043830000000000001</v>
      </c>
      <c r="R156" s="224">
        <f>Q156*H156</f>
        <v>0.13149</v>
      </c>
      <c r="S156" s="224">
        <v>0</v>
      </c>
      <c r="T156" s="225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26" t="s">
        <v>147</v>
      </c>
      <c r="AT156" s="226" t="s">
        <v>142</v>
      </c>
      <c r="AU156" s="226" t="s">
        <v>87</v>
      </c>
      <c r="AY156" s="14" t="s">
        <v>140</v>
      </c>
      <c r="BE156" s="227">
        <f>IF(N156="základní",J156,0)</f>
        <v>0</v>
      </c>
      <c r="BF156" s="227">
        <f>IF(N156="snížená",J156,0)</f>
        <v>0</v>
      </c>
      <c r="BG156" s="227">
        <f>IF(N156="zákl. přenesená",J156,0)</f>
        <v>0</v>
      </c>
      <c r="BH156" s="227">
        <f>IF(N156="sníž. přenesená",J156,0)</f>
        <v>0</v>
      </c>
      <c r="BI156" s="227">
        <f>IF(N156="nulová",J156,0)</f>
        <v>0</v>
      </c>
      <c r="BJ156" s="14" t="s">
        <v>85</v>
      </c>
      <c r="BK156" s="227">
        <f>ROUND(I156*H156,2)</f>
        <v>0</v>
      </c>
      <c r="BL156" s="14" t="s">
        <v>147</v>
      </c>
      <c r="BM156" s="226" t="s">
        <v>224</v>
      </c>
    </row>
    <row r="157" s="2" customFormat="1" ht="24.15" customHeight="1">
      <c r="A157" s="35"/>
      <c r="B157" s="36"/>
      <c r="C157" s="215" t="s">
        <v>225</v>
      </c>
      <c r="D157" s="215" t="s">
        <v>142</v>
      </c>
      <c r="E157" s="216" t="s">
        <v>226</v>
      </c>
      <c r="F157" s="217" t="s">
        <v>227</v>
      </c>
      <c r="G157" s="218" t="s">
        <v>164</v>
      </c>
      <c r="H157" s="219">
        <v>2</v>
      </c>
      <c r="I157" s="220"/>
      <c r="J157" s="221">
        <f>ROUND(I157*H157,2)</f>
        <v>0</v>
      </c>
      <c r="K157" s="217" t="s">
        <v>146</v>
      </c>
      <c r="L157" s="41"/>
      <c r="M157" s="222" t="s">
        <v>1</v>
      </c>
      <c r="N157" s="223" t="s">
        <v>42</v>
      </c>
      <c r="O157" s="88"/>
      <c r="P157" s="224">
        <f>O157*H157</f>
        <v>0</v>
      </c>
      <c r="Q157" s="224">
        <v>0.043799999999999999</v>
      </c>
      <c r="R157" s="224">
        <f>Q157*H157</f>
        <v>0.087599999999999997</v>
      </c>
      <c r="S157" s="224">
        <v>0</v>
      </c>
      <c r="T157" s="225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26" t="s">
        <v>147</v>
      </c>
      <c r="AT157" s="226" t="s">
        <v>142</v>
      </c>
      <c r="AU157" s="226" t="s">
        <v>87</v>
      </c>
      <c r="AY157" s="14" t="s">
        <v>140</v>
      </c>
      <c r="BE157" s="227">
        <f>IF(N157="základní",J157,0)</f>
        <v>0</v>
      </c>
      <c r="BF157" s="227">
        <f>IF(N157="snížená",J157,0)</f>
        <v>0</v>
      </c>
      <c r="BG157" s="227">
        <f>IF(N157="zákl. přenesená",J157,0)</f>
        <v>0</v>
      </c>
      <c r="BH157" s="227">
        <f>IF(N157="sníž. přenesená",J157,0)</f>
        <v>0</v>
      </c>
      <c r="BI157" s="227">
        <f>IF(N157="nulová",J157,0)</f>
        <v>0</v>
      </c>
      <c r="BJ157" s="14" t="s">
        <v>85</v>
      </c>
      <c r="BK157" s="227">
        <f>ROUND(I157*H157,2)</f>
        <v>0</v>
      </c>
      <c r="BL157" s="14" t="s">
        <v>147</v>
      </c>
      <c r="BM157" s="226" t="s">
        <v>228</v>
      </c>
    </row>
    <row r="158" s="2" customFormat="1" ht="44.25" customHeight="1">
      <c r="A158" s="35"/>
      <c r="B158" s="36"/>
      <c r="C158" s="215" t="s">
        <v>7</v>
      </c>
      <c r="D158" s="215" t="s">
        <v>142</v>
      </c>
      <c r="E158" s="216" t="s">
        <v>229</v>
      </c>
      <c r="F158" s="217" t="s">
        <v>230</v>
      </c>
      <c r="G158" s="218" t="s">
        <v>191</v>
      </c>
      <c r="H158" s="219">
        <v>56.039999999999999</v>
      </c>
      <c r="I158" s="220"/>
      <c r="J158" s="221">
        <f>ROUND(I158*H158,2)</f>
        <v>0</v>
      </c>
      <c r="K158" s="217" t="s">
        <v>146</v>
      </c>
      <c r="L158" s="41"/>
      <c r="M158" s="222" t="s">
        <v>1</v>
      </c>
      <c r="N158" s="223" t="s">
        <v>42</v>
      </c>
      <c r="O158" s="88"/>
      <c r="P158" s="224">
        <f>O158*H158</f>
        <v>0</v>
      </c>
      <c r="Q158" s="224">
        <v>0.0206</v>
      </c>
      <c r="R158" s="224">
        <f>Q158*H158</f>
        <v>1.1544239999999999</v>
      </c>
      <c r="S158" s="224">
        <v>0</v>
      </c>
      <c r="T158" s="225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26" t="s">
        <v>147</v>
      </c>
      <c r="AT158" s="226" t="s">
        <v>142</v>
      </c>
      <c r="AU158" s="226" t="s">
        <v>87</v>
      </c>
      <c r="AY158" s="14" t="s">
        <v>140</v>
      </c>
      <c r="BE158" s="227">
        <f>IF(N158="základní",J158,0)</f>
        <v>0</v>
      </c>
      <c r="BF158" s="227">
        <f>IF(N158="snížená",J158,0)</f>
        <v>0</v>
      </c>
      <c r="BG158" s="227">
        <f>IF(N158="zákl. přenesená",J158,0)</f>
        <v>0</v>
      </c>
      <c r="BH158" s="227">
        <f>IF(N158="sníž. přenesená",J158,0)</f>
        <v>0</v>
      </c>
      <c r="BI158" s="227">
        <f>IF(N158="nulová",J158,0)</f>
        <v>0</v>
      </c>
      <c r="BJ158" s="14" t="s">
        <v>85</v>
      </c>
      <c r="BK158" s="227">
        <f>ROUND(I158*H158,2)</f>
        <v>0</v>
      </c>
      <c r="BL158" s="14" t="s">
        <v>147</v>
      </c>
      <c r="BM158" s="226" t="s">
        <v>231</v>
      </c>
    </row>
    <row r="159" s="2" customFormat="1" ht="24.15" customHeight="1">
      <c r="A159" s="35"/>
      <c r="B159" s="36"/>
      <c r="C159" s="215" t="s">
        <v>232</v>
      </c>
      <c r="D159" s="215" t="s">
        <v>142</v>
      </c>
      <c r="E159" s="216" t="s">
        <v>233</v>
      </c>
      <c r="F159" s="217" t="s">
        <v>234</v>
      </c>
      <c r="G159" s="218" t="s">
        <v>170</v>
      </c>
      <c r="H159" s="219">
        <v>10</v>
      </c>
      <c r="I159" s="220"/>
      <c r="J159" s="221">
        <f>ROUND(I159*H159,2)</f>
        <v>0</v>
      </c>
      <c r="K159" s="217" t="s">
        <v>146</v>
      </c>
      <c r="L159" s="41"/>
      <c r="M159" s="222" t="s">
        <v>1</v>
      </c>
      <c r="N159" s="223" t="s">
        <v>42</v>
      </c>
      <c r="O159" s="88"/>
      <c r="P159" s="224">
        <f>O159*H159</f>
        <v>0</v>
      </c>
      <c r="Q159" s="224">
        <v>0.0015</v>
      </c>
      <c r="R159" s="224">
        <f>Q159*H159</f>
        <v>0.014999999999999999</v>
      </c>
      <c r="S159" s="224">
        <v>0</v>
      </c>
      <c r="T159" s="225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26" t="s">
        <v>147</v>
      </c>
      <c r="AT159" s="226" t="s">
        <v>142</v>
      </c>
      <c r="AU159" s="226" t="s">
        <v>87</v>
      </c>
      <c r="AY159" s="14" t="s">
        <v>140</v>
      </c>
      <c r="BE159" s="227">
        <f>IF(N159="základní",J159,0)</f>
        <v>0</v>
      </c>
      <c r="BF159" s="227">
        <f>IF(N159="snížená",J159,0)</f>
        <v>0</v>
      </c>
      <c r="BG159" s="227">
        <f>IF(N159="zákl. přenesená",J159,0)</f>
        <v>0</v>
      </c>
      <c r="BH159" s="227">
        <f>IF(N159="sníž. přenesená",J159,0)</f>
        <v>0</v>
      </c>
      <c r="BI159" s="227">
        <f>IF(N159="nulová",J159,0)</f>
        <v>0</v>
      </c>
      <c r="BJ159" s="14" t="s">
        <v>85</v>
      </c>
      <c r="BK159" s="227">
        <f>ROUND(I159*H159,2)</f>
        <v>0</v>
      </c>
      <c r="BL159" s="14" t="s">
        <v>147</v>
      </c>
      <c r="BM159" s="226" t="s">
        <v>235</v>
      </c>
    </row>
    <row r="160" s="2" customFormat="1" ht="24.15" customHeight="1">
      <c r="A160" s="35"/>
      <c r="B160" s="36"/>
      <c r="C160" s="215" t="s">
        <v>236</v>
      </c>
      <c r="D160" s="215" t="s">
        <v>142</v>
      </c>
      <c r="E160" s="216" t="s">
        <v>237</v>
      </c>
      <c r="F160" s="217" t="s">
        <v>238</v>
      </c>
      <c r="G160" s="218" t="s">
        <v>191</v>
      </c>
      <c r="H160" s="219">
        <v>2</v>
      </c>
      <c r="I160" s="220"/>
      <c r="J160" s="221">
        <f>ROUND(I160*H160,2)</f>
        <v>0</v>
      </c>
      <c r="K160" s="217" t="s">
        <v>146</v>
      </c>
      <c r="L160" s="41"/>
      <c r="M160" s="222" t="s">
        <v>1</v>
      </c>
      <c r="N160" s="223" t="s">
        <v>42</v>
      </c>
      <c r="O160" s="88"/>
      <c r="P160" s="224">
        <f>O160*H160</f>
        <v>0</v>
      </c>
      <c r="Q160" s="224">
        <v>0.047660000000000001</v>
      </c>
      <c r="R160" s="224">
        <f>Q160*H160</f>
        <v>0.095320000000000002</v>
      </c>
      <c r="S160" s="224">
        <v>0</v>
      </c>
      <c r="T160" s="225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26" t="s">
        <v>147</v>
      </c>
      <c r="AT160" s="226" t="s">
        <v>142</v>
      </c>
      <c r="AU160" s="226" t="s">
        <v>87</v>
      </c>
      <c r="AY160" s="14" t="s">
        <v>140</v>
      </c>
      <c r="BE160" s="227">
        <f>IF(N160="základní",J160,0)</f>
        <v>0</v>
      </c>
      <c r="BF160" s="227">
        <f>IF(N160="snížená",J160,0)</f>
        <v>0</v>
      </c>
      <c r="BG160" s="227">
        <f>IF(N160="zákl. přenesená",J160,0)</f>
        <v>0</v>
      </c>
      <c r="BH160" s="227">
        <f>IF(N160="sníž. přenesená",J160,0)</f>
        <v>0</v>
      </c>
      <c r="BI160" s="227">
        <f>IF(N160="nulová",J160,0)</f>
        <v>0</v>
      </c>
      <c r="BJ160" s="14" t="s">
        <v>85</v>
      </c>
      <c r="BK160" s="227">
        <f>ROUND(I160*H160,2)</f>
        <v>0</v>
      </c>
      <c r="BL160" s="14" t="s">
        <v>147</v>
      </c>
      <c r="BM160" s="226" t="s">
        <v>239</v>
      </c>
    </row>
    <row r="161" s="2" customFormat="1" ht="24.15" customHeight="1">
      <c r="A161" s="35"/>
      <c r="B161" s="36"/>
      <c r="C161" s="215" t="s">
        <v>240</v>
      </c>
      <c r="D161" s="215" t="s">
        <v>142</v>
      </c>
      <c r="E161" s="216" t="s">
        <v>241</v>
      </c>
      <c r="F161" s="217" t="s">
        <v>242</v>
      </c>
      <c r="G161" s="218" t="s">
        <v>145</v>
      </c>
      <c r="H161" s="219">
        <v>0.5</v>
      </c>
      <c r="I161" s="220"/>
      <c r="J161" s="221">
        <f>ROUND(I161*H161,2)</f>
        <v>0</v>
      </c>
      <c r="K161" s="217" t="s">
        <v>146</v>
      </c>
      <c r="L161" s="41"/>
      <c r="M161" s="222" t="s">
        <v>1</v>
      </c>
      <c r="N161" s="223" t="s">
        <v>42</v>
      </c>
      <c r="O161" s="88"/>
      <c r="P161" s="224">
        <f>O161*H161</f>
        <v>0</v>
      </c>
      <c r="Q161" s="224">
        <v>2.5018699999999998</v>
      </c>
      <c r="R161" s="224">
        <f>Q161*H161</f>
        <v>1.2509349999999999</v>
      </c>
      <c r="S161" s="224">
        <v>0</v>
      </c>
      <c r="T161" s="225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26" t="s">
        <v>147</v>
      </c>
      <c r="AT161" s="226" t="s">
        <v>142</v>
      </c>
      <c r="AU161" s="226" t="s">
        <v>87</v>
      </c>
      <c r="AY161" s="14" t="s">
        <v>140</v>
      </c>
      <c r="BE161" s="227">
        <f>IF(N161="základní",J161,0)</f>
        <v>0</v>
      </c>
      <c r="BF161" s="227">
        <f>IF(N161="snížená",J161,0)</f>
        <v>0</v>
      </c>
      <c r="BG161" s="227">
        <f>IF(N161="zákl. přenesená",J161,0)</f>
        <v>0</v>
      </c>
      <c r="BH161" s="227">
        <f>IF(N161="sníž. přenesená",J161,0)</f>
        <v>0</v>
      </c>
      <c r="BI161" s="227">
        <f>IF(N161="nulová",J161,0)</f>
        <v>0</v>
      </c>
      <c r="BJ161" s="14" t="s">
        <v>85</v>
      </c>
      <c r="BK161" s="227">
        <f>ROUND(I161*H161,2)</f>
        <v>0</v>
      </c>
      <c r="BL161" s="14" t="s">
        <v>147</v>
      </c>
      <c r="BM161" s="226" t="s">
        <v>243</v>
      </c>
    </row>
    <row r="162" s="2" customFormat="1" ht="24.15" customHeight="1">
      <c r="A162" s="35"/>
      <c r="B162" s="36"/>
      <c r="C162" s="215" t="s">
        <v>244</v>
      </c>
      <c r="D162" s="215" t="s">
        <v>142</v>
      </c>
      <c r="E162" s="216" t="s">
        <v>245</v>
      </c>
      <c r="F162" s="217" t="s">
        <v>246</v>
      </c>
      <c r="G162" s="218" t="s">
        <v>164</v>
      </c>
      <c r="H162" s="219">
        <v>1</v>
      </c>
      <c r="I162" s="220"/>
      <c r="J162" s="221">
        <f>ROUND(I162*H162,2)</f>
        <v>0</v>
      </c>
      <c r="K162" s="217" t="s">
        <v>146</v>
      </c>
      <c r="L162" s="41"/>
      <c r="M162" s="222" t="s">
        <v>1</v>
      </c>
      <c r="N162" s="223" t="s">
        <v>42</v>
      </c>
      <c r="O162" s="88"/>
      <c r="P162" s="224">
        <f>O162*H162</f>
        <v>0</v>
      </c>
      <c r="Q162" s="224">
        <v>0.42153000000000002</v>
      </c>
      <c r="R162" s="224">
        <f>Q162*H162</f>
        <v>0.42153000000000002</v>
      </c>
      <c r="S162" s="224">
        <v>0</v>
      </c>
      <c r="T162" s="225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26" t="s">
        <v>147</v>
      </c>
      <c r="AT162" s="226" t="s">
        <v>142</v>
      </c>
      <c r="AU162" s="226" t="s">
        <v>87</v>
      </c>
      <c r="AY162" s="14" t="s">
        <v>140</v>
      </c>
      <c r="BE162" s="227">
        <f>IF(N162="základní",J162,0)</f>
        <v>0</v>
      </c>
      <c r="BF162" s="227">
        <f>IF(N162="snížená",J162,0)</f>
        <v>0</v>
      </c>
      <c r="BG162" s="227">
        <f>IF(N162="zákl. přenesená",J162,0)</f>
        <v>0</v>
      </c>
      <c r="BH162" s="227">
        <f>IF(N162="sníž. přenesená",J162,0)</f>
        <v>0</v>
      </c>
      <c r="BI162" s="227">
        <f>IF(N162="nulová",J162,0)</f>
        <v>0</v>
      </c>
      <c r="BJ162" s="14" t="s">
        <v>85</v>
      </c>
      <c r="BK162" s="227">
        <f>ROUND(I162*H162,2)</f>
        <v>0</v>
      </c>
      <c r="BL162" s="14" t="s">
        <v>147</v>
      </c>
      <c r="BM162" s="226" t="s">
        <v>247</v>
      </c>
    </row>
    <row r="163" s="2" customFormat="1" ht="37.8" customHeight="1">
      <c r="A163" s="35"/>
      <c r="B163" s="36"/>
      <c r="C163" s="228" t="s">
        <v>248</v>
      </c>
      <c r="D163" s="228" t="s">
        <v>167</v>
      </c>
      <c r="E163" s="229" t="s">
        <v>249</v>
      </c>
      <c r="F163" s="230" t="s">
        <v>250</v>
      </c>
      <c r="G163" s="231" t="s">
        <v>164</v>
      </c>
      <c r="H163" s="232">
        <v>1</v>
      </c>
      <c r="I163" s="233"/>
      <c r="J163" s="234">
        <f>ROUND(I163*H163,2)</f>
        <v>0</v>
      </c>
      <c r="K163" s="230" t="s">
        <v>146</v>
      </c>
      <c r="L163" s="235"/>
      <c r="M163" s="236" t="s">
        <v>1</v>
      </c>
      <c r="N163" s="237" t="s">
        <v>42</v>
      </c>
      <c r="O163" s="88"/>
      <c r="P163" s="224">
        <f>O163*H163</f>
        <v>0</v>
      </c>
      <c r="Q163" s="224">
        <v>0.01521</v>
      </c>
      <c r="R163" s="224">
        <f>Q163*H163</f>
        <v>0.01521</v>
      </c>
      <c r="S163" s="224">
        <v>0</v>
      </c>
      <c r="T163" s="225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26" t="s">
        <v>171</v>
      </c>
      <c r="AT163" s="226" t="s">
        <v>167</v>
      </c>
      <c r="AU163" s="226" t="s">
        <v>87</v>
      </c>
      <c r="AY163" s="14" t="s">
        <v>140</v>
      </c>
      <c r="BE163" s="227">
        <f>IF(N163="základní",J163,0)</f>
        <v>0</v>
      </c>
      <c r="BF163" s="227">
        <f>IF(N163="snížená",J163,0)</f>
        <v>0</v>
      </c>
      <c r="BG163" s="227">
        <f>IF(N163="zákl. přenesená",J163,0)</f>
        <v>0</v>
      </c>
      <c r="BH163" s="227">
        <f>IF(N163="sníž. přenesená",J163,0)</f>
        <v>0</v>
      </c>
      <c r="BI163" s="227">
        <f>IF(N163="nulová",J163,0)</f>
        <v>0</v>
      </c>
      <c r="BJ163" s="14" t="s">
        <v>85</v>
      </c>
      <c r="BK163" s="227">
        <f>ROUND(I163*H163,2)</f>
        <v>0</v>
      </c>
      <c r="BL163" s="14" t="s">
        <v>147</v>
      </c>
      <c r="BM163" s="226" t="s">
        <v>251</v>
      </c>
    </row>
    <row r="164" s="12" customFormat="1" ht="22.8" customHeight="1">
      <c r="A164" s="12"/>
      <c r="B164" s="199"/>
      <c r="C164" s="200"/>
      <c r="D164" s="201" t="s">
        <v>76</v>
      </c>
      <c r="E164" s="213" t="s">
        <v>180</v>
      </c>
      <c r="F164" s="213" t="s">
        <v>252</v>
      </c>
      <c r="G164" s="200"/>
      <c r="H164" s="200"/>
      <c r="I164" s="203"/>
      <c r="J164" s="214">
        <f>BK164</f>
        <v>0</v>
      </c>
      <c r="K164" s="200"/>
      <c r="L164" s="205"/>
      <c r="M164" s="206"/>
      <c r="N164" s="207"/>
      <c r="O164" s="207"/>
      <c r="P164" s="208">
        <f>SUM(P165:P177)</f>
        <v>0</v>
      </c>
      <c r="Q164" s="207"/>
      <c r="R164" s="208">
        <f>SUM(R165:R177)</f>
        <v>0.032119999999999996</v>
      </c>
      <c r="S164" s="207"/>
      <c r="T164" s="209">
        <f>SUM(T165:T177)</f>
        <v>2.16432</v>
      </c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R164" s="210" t="s">
        <v>85</v>
      </c>
      <c r="AT164" s="211" t="s">
        <v>76</v>
      </c>
      <c r="AU164" s="211" t="s">
        <v>85</v>
      </c>
      <c r="AY164" s="210" t="s">
        <v>140</v>
      </c>
      <c r="BK164" s="212">
        <f>SUM(BK165:BK177)</f>
        <v>0</v>
      </c>
    </row>
    <row r="165" s="2" customFormat="1" ht="24.15" customHeight="1">
      <c r="A165" s="35"/>
      <c r="B165" s="36"/>
      <c r="C165" s="215" t="s">
        <v>253</v>
      </c>
      <c r="D165" s="215" t="s">
        <v>142</v>
      </c>
      <c r="E165" s="216" t="s">
        <v>254</v>
      </c>
      <c r="F165" s="217" t="s">
        <v>255</v>
      </c>
      <c r="G165" s="218" t="s">
        <v>170</v>
      </c>
      <c r="H165" s="219">
        <v>4</v>
      </c>
      <c r="I165" s="220"/>
      <c r="J165" s="221">
        <f>ROUND(I165*H165,2)</f>
        <v>0</v>
      </c>
      <c r="K165" s="217" t="s">
        <v>146</v>
      </c>
      <c r="L165" s="41"/>
      <c r="M165" s="222" t="s">
        <v>1</v>
      </c>
      <c r="N165" s="223" t="s">
        <v>42</v>
      </c>
      <c r="O165" s="88"/>
      <c r="P165" s="224">
        <f>O165*H165</f>
        <v>0</v>
      </c>
      <c r="Q165" s="224">
        <v>2.0000000000000002E-05</v>
      </c>
      <c r="R165" s="224">
        <f>Q165*H165</f>
        <v>8.0000000000000007E-05</v>
      </c>
      <c r="S165" s="224">
        <v>0</v>
      </c>
      <c r="T165" s="225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26" t="s">
        <v>147</v>
      </c>
      <c r="AT165" s="226" t="s">
        <v>142</v>
      </c>
      <c r="AU165" s="226" t="s">
        <v>87</v>
      </c>
      <c r="AY165" s="14" t="s">
        <v>140</v>
      </c>
      <c r="BE165" s="227">
        <f>IF(N165="základní",J165,0)</f>
        <v>0</v>
      </c>
      <c r="BF165" s="227">
        <f>IF(N165="snížená",J165,0)</f>
        <v>0</v>
      </c>
      <c r="BG165" s="227">
        <f>IF(N165="zákl. přenesená",J165,0)</f>
        <v>0</v>
      </c>
      <c r="BH165" s="227">
        <f>IF(N165="sníž. přenesená",J165,0)</f>
        <v>0</v>
      </c>
      <c r="BI165" s="227">
        <f>IF(N165="nulová",J165,0)</f>
        <v>0</v>
      </c>
      <c r="BJ165" s="14" t="s">
        <v>85</v>
      </c>
      <c r="BK165" s="227">
        <f>ROUND(I165*H165,2)</f>
        <v>0</v>
      </c>
      <c r="BL165" s="14" t="s">
        <v>147</v>
      </c>
      <c r="BM165" s="226" t="s">
        <v>256</v>
      </c>
    </row>
    <row r="166" s="2" customFormat="1" ht="24.15" customHeight="1">
      <c r="A166" s="35"/>
      <c r="B166" s="36"/>
      <c r="C166" s="215" t="s">
        <v>257</v>
      </c>
      <c r="D166" s="215" t="s">
        <v>142</v>
      </c>
      <c r="E166" s="216" t="s">
        <v>258</v>
      </c>
      <c r="F166" s="217" t="s">
        <v>259</v>
      </c>
      <c r="G166" s="218" t="s">
        <v>170</v>
      </c>
      <c r="H166" s="219">
        <v>4</v>
      </c>
      <c r="I166" s="220"/>
      <c r="J166" s="221">
        <f>ROUND(I166*H166,2)</f>
        <v>0</v>
      </c>
      <c r="K166" s="217" t="s">
        <v>146</v>
      </c>
      <c r="L166" s="41"/>
      <c r="M166" s="222" t="s">
        <v>1</v>
      </c>
      <c r="N166" s="223" t="s">
        <v>42</v>
      </c>
      <c r="O166" s="88"/>
      <c r="P166" s="224">
        <f>O166*H166</f>
        <v>0</v>
      </c>
      <c r="Q166" s="224">
        <v>3.0000000000000001E-05</v>
      </c>
      <c r="R166" s="224">
        <f>Q166*H166</f>
        <v>0.00012</v>
      </c>
      <c r="S166" s="224">
        <v>0</v>
      </c>
      <c r="T166" s="225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26" t="s">
        <v>147</v>
      </c>
      <c r="AT166" s="226" t="s">
        <v>142</v>
      </c>
      <c r="AU166" s="226" t="s">
        <v>87</v>
      </c>
      <c r="AY166" s="14" t="s">
        <v>140</v>
      </c>
      <c r="BE166" s="227">
        <f>IF(N166="základní",J166,0)</f>
        <v>0</v>
      </c>
      <c r="BF166" s="227">
        <f>IF(N166="snížená",J166,0)</f>
        <v>0</v>
      </c>
      <c r="BG166" s="227">
        <f>IF(N166="zákl. přenesená",J166,0)</f>
        <v>0</v>
      </c>
      <c r="BH166" s="227">
        <f>IF(N166="sníž. přenesená",J166,0)</f>
        <v>0</v>
      </c>
      <c r="BI166" s="227">
        <f>IF(N166="nulová",J166,0)</f>
        <v>0</v>
      </c>
      <c r="BJ166" s="14" t="s">
        <v>85</v>
      </c>
      <c r="BK166" s="227">
        <f>ROUND(I166*H166,2)</f>
        <v>0</v>
      </c>
      <c r="BL166" s="14" t="s">
        <v>147</v>
      </c>
      <c r="BM166" s="226" t="s">
        <v>260</v>
      </c>
    </row>
    <row r="167" s="2" customFormat="1" ht="33" customHeight="1">
      <c r="A167" s="35"/>
      <c r="B167" s="36"/>
      <c r="C167" s="215" t="s">
        <v>261</v>
      </c>
      <c r="D167" s="215" t="s">
        <v>142</v>
      </c>
      <c r="E167" s="216" t="s">
        <v>262</v>
      </c>
      <c r="F167" s="217" t="s">
        <v>263</v>
      </c>
      <c r="G167" s="218" t="s">
        <v>191</v>
      </c>
      <c r="H167" s="219">
        <v>100</v>
      </c>
      <c r="I167" s="220"/>
      <c r="J167" s="221">
        <f>ROUND(I167*H167,2)</f>
        <v>0</v>
      </c>
      <c r="K167" s="217" t="s">
        <v>146</v>
      </c>
      <c r="L167" s="41"/>
      <c r="M167" s="222" t="s">
        <v>1</v>
      </c>
      <c r="N167" s="223" t="s">
        <v>42</v>
      </c>
      <c r="O167" s="88"/>
      <c r="P167" s="224">
        <f>O167*H167</f>
        <v>0</v>
      </c>
      <c r="Q167" s="224">
        <v>0</v>
      </c>
      <c r="R167" s="224">
        <f>Q167*H167</f>
        <v>0</v>
      </c>
      <c r="S167" s="224">
        <v>0</v>
      </c>
      <c r="T167" s="225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26" t="s">
        <v>147</v>
      </c>
      <c r="AT167" s="226" t="s">
        <v>142</v>
      </c>
      <c r="AU167" s="226" t="s">
        <v>87</v>
      </c>
      <c r="AY167" s="14" t="s">
        <v>140</v>
      </c>
      <c r="BE167" s="227">
        <f>IF(N167="základní",J167,0)</f>
        <v>0</v>
      </c>
      <c r="BF167" s="227">
        <f>IF(N167="snížená",J167,0)</f>
        <v>0</v>
      </c>
      <c r="BG167" s="227">
        <f>IF(N167="zákl. přenesená",J167,0)</f>
        <v>0</v>
      </c>
      <c r="BH167" s="227">
        <f>IF(N167="sníž. přenesená",J167,0)</f>
        <v>0</v>
      </c>
      <c r="BI167" s="227">
        <f>IF(N167="nulová",J167,0)</f>
        <v>0</v>
      </c>
      <c r="BJ167" s="14" t="s">
        <v>85</v>
      </c>
      <c r="BK167" s="227">
        <f>ROUND(I167*H167,2)</f>
        <v>0</v>
      </c>
      <c r="BL167" s="14" t="s">
        <v>147</v>
      </c>
      <c r="BM167" s="226" t="s">
        <v>264</v>
      </c>
    </row>
    <row r="168" s="2" customFormat="1" ht="16.5" customHeight="1">
      <c r="A168" s="35"/>
      <c r="B168" s="36"/>
      <c r="C168" s="215" t="s">
        <v>265</v>
      </c>
      <c r="D168" s="215" t="s">
        <v>142</v>
      </c>
      <c r="E168" s="216" t="s">
        <v>266</v>
      </c>
      <c r="F168" s="217" t="s">
        <v>267</v>
      </c>
      <c r="G168" s="218" t="s">
        <v>164</v>
      </c>
      <c r="H168" s="219">
        <v>2</v>
      </c>
      <c r="I168" s="220"/>
      <c r="J168" s="221">
        <f>ROUND(I168*H168,2)</f>
        <v>0</v>
      </c>
      <c r="K168" s="217" t="s">
        <v>146</v>
      </c>
      <c r="L168" s="41"/>
      <c r="M168" s="222" t="s">
        <v>1</v>
      </c>
      <c r="N168" s="223" t="s">
        <v>42</v>
      </c>
      <c r="O168" s="88"/>
      <c r="P168" s="224">
        <f>O168*H168</f>
        <v>0</v>
      </c>
      <c r="Q168" s="224">
        <v>0.00011</v>
      </c>
      <c r="R168" s="224">
        <f>Q168*H168</f>
        <v>0.00022000000000000001</v>
      </c>
      <c r="S168" s="224">
        <v>0</v>
      </c>
      <c r="T168" s="225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26" t="s">
        <v>147</v>
      </c>
      <c r="AT168" s="226" t="s">
        <v>142</v>
      </c>
      <c r="AU168" s="226" t="s">
        <v>87</v>
      </c>
      <c r="AY168" s="14" t="s">
        <v>140</v>
      </c>
      <c r="BE168" s="227">
        <f>IF(N168="základní",J168,0)</f>
        <v>0</v>
      </c>
      <c r="BF168" s="227">
        <f>IF(N168="snížená",J168,0)</f>
        <v>0</v>
      </c>
      <c r="BG168" s="227">
        <f>IF(N168="zákl. přenesená",J168,0)</f>
        <v>0</v>
      </c>
      <c r="BH168" s="227">
        <f>IF(N168="sníž. přenesená",J168,0)</f>
        <v>0</v>
      </c>
      <c r="BI168" s="227">
        <f>IF(N168="nulová",J168,0)</f>
        <v>0</v>
      </c>
      <c r="BJ168" s="14" t="s">
        <v>85</v>
      </c>
      <c r="BK168" s="227">
        <f>ROUND(I168*H168,2)</f>
        <v>0</v>
      </c>
      <c r="BL168" s="14" t="s">
        <v>147</v>
      </c>
      <c r="BM168" s="226" t="s">
        <v>268</v>
      </c>
    </row>
    <row r="169" s="2" customFormat="1" ht="16.5" customHeight="1">
      <c r="A169" s="35"/>
      <c r="B169" s="36"/>
      <c r="C169" s="228" t="s">
        <v>269</v>
      </c>
      <c r="D169" s="228" t="s">
        <v>167</v>
      </c>
      <c r="E169" s="229" t="s">
        <v>270</v>
      </c>
      <c r="F169" s="230" t="s">
        <v>271</v>
      </c>
      <c r="G169" s="231" t="s">
        <v>164</v>
      </c>
      <c r="H169" s="232">
        <v>2</v>
      </c>
      <c r="I169" s="233"/>
      <c r="J169" s="234">
        <f>ROUND(I169*H169,2)</f>
        <v>0</v>
      </c>
      <c r="K169" s="230" t="s">
        <v>146</v>
      </c>
      <c r="L169" s="235"/>
      <c r="M169" s="236" t="s">
        <v>1</v>
      </c>
      <c r="N169" s="237" t="s">
        <v>42</v>
      </c>
      <c r="O169" s="88"/>
      <c r="P169" s="224">
        <f>O169*H169</f>
        <v>0</v>
      </c>
      <c r="Q169" s="224">
        <v>0.0050000000000000001</v>
      </c>
      <c r="R169" s="224">
        <f>Q169*H169</f>
        <v>0.01</v>
      </c>
      <c r="S169" s="224">
        <v>0</v>
      </c>
      <c r="T169" s="225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26" t="s">
        <v>171</v>
      </c>
      <c r="AT169" s="226" t="s">
        <v>167</v>
      </c>
      <c r="AU169" s="226" t="s">
        <v>87</v>
      </c>
      <c r="AY169" s="14" t="s">
        <v>140</v>
      </c>
      <c r="BE169" s="227">
        <f>IF(N169="základní",J169,0)</f>
        <v>0</v>
      </c>
      <c r="BF169" s="227">
        <f>IF(N169="snížená",J169,0)</f>
        <v>0</v>
      </c>
      <c r="BG169" s="227">
        <f>IF(N169="zákl. přenesená",J169,0)</f>
        <v>0</v>
      </c>
      <c r="BH169" s="227">
        <f>IF(N169="sníž. přenesená",J169,0)</f>
        <v>0</v>
      </c>
      <c r="BI169" s="227">
        <f>IF(N169="nulová",J169,0)</f>
        <v>0</v>
      </c>
      <c r="BJ169" s="14" t="s">
        <v>85</v>
      </c>
      <c r="BK169" s="227">
        <f>ROUND(I169*H169,2)</f>
        <v>0</v>
      </c>
      <c r="BL169" s="14" t="s">
        <v>147</v>
      </c>
      <c r="BM169" s="226" t="s">
        <v>272</v>
      </c>
    </row>
    <row r="170" s="2" customFormat="1" ht="24.15" customHeight="1">
      <c r="A170" s="35"/>
      <c r="B170" s="36"/>
      <c r="C170" s="228" t="s">
        <v>273</v>
      </c>
      <c r="D170" s="228" t="s">
        <v>167</v>
      </c>
      <c r="E170" s="229" t="s">
        <v>274</v>
      </c>
      <c r="F170" s="230" t="s">
        <v>275</v>
      </c>
      <c r="G170" s="231" t="s">
        <v>164</v>
      </c>
      <c r="H170" s="232">
        <v>1</v>
      </c>
      <c r="I170" s="233"/>
      <c r="J170" s="234">
        <f>ROUND(I170*H170,2)</f>
        <v>0</v>
      </c>
      <c r="K170" s="230" t="s">
        <v>146</v>
      </c>
      <c r="L170" s="235"/>
      <c r="M170" s="236" t="s">
        <v>1</v>
      </c>
      <c r="N170" s="237" t="s">
        <v>42</v>
      </c>
      <c r="O170" s="88"/>
      <c r="P170" s="224">
        <f>O170*H170</f>
        <v>0</v>
      </c>
      <c r="Q170" s="224">
        <v>0.010699999999999999</v>
      </c>
      <c r="R170" s="224">
        <f>Q170*H170</f>
        <v>0.010699999999999999</v>
      </c>
      <c r="S170" s="224">
        <v>0</v>
      </c>
      <c r="T170" s="225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26" t="s">
        <v>171</v>
      </c>
      <c r="AT170" s="226" t="s">
        <v>167</v>
      </c>
      <c r="AU170" s="226" t="s">
        <v>87</v>
      </c>
      <c r="AY170" s="14" t="s">
        <v>140</v>
      </c>
      <c r="BE170" s="227">
        <f>IF(N170="základní",J170,0)</f>
        <v>0</v>
      </c>
      <c r="BF170" s="227">
        <f>IF(N170="snížená",J170,0)</f>
        <v>0</v>
      </c>
      <c r="BG170" s="227">
        <f>IF(N170="zákl. přenesená",J170,0)</f>
        <v>0</v>
      </c>
      <c r="BH170" s="227">
        <f>IF(N170="sníž. přenesená",J170,0)</f>
        <v>0</v>
      </c>
      <c r="BI170" s="227">
        <f>IF(N170="nulová",J170,0)</f>
        <v>0</v>
      </c>
      <c r="BJ170" s="14" t="s">
        <v>85</v>
      </c>
      <c r="BK170" s="227">
        <f>ROUND(I170*H170,2)</f>
        <v>0</v>
      </c>
      <c r="BL170" s="14" t="s">
        <v>147</v>
      </c>
      <c r="BM170" s="226" t="s">
        <v>276</v>
      </c>
    </row>
    <row r="171" s="2" customFormat="1" ht="24.15" customHeight="1">
      <c r="A171" s="35"/>
      <c r="B171" s="36"/>
      <c r="C171" s="228" t="s">
        <v>277</v>
      </c>
      <c r="D171" s="228" t="s">
        <v>167</v>
      </c>
      <c r="E171" s="229" t="s">
        <v>278</v>
      </c>
      <c r="F171" s="230" t="s">
        <v>279</v>
      </c>
      <c r="G171" s="231" t="s">
        <v>164</v>
      </c>
      <c r="H171" s="232">
        <v>1</v>
      </c>
      <c r="I171" s="233"/>
      <c r="J171" s="234">
        <f>ROUND(I171*H171,2)</f>
        <v>0</v>
      </c>
      <c r="K171" s="230" t="s">
        <v>146</v>
      </c>
      <c r="L171" s="235"/>
      <c r="M171" s="236" t="s">
        <v>1</v>
      </c>
      <c r="N171" s="237" t="s">
        <v>42</v>
      </c>
      <c r="O171" s="88"/>
      <c r="P171" s="224">
        <f>O171*H171</f>
        <v>0</v>
      </c>
      <c r="Q171" s="224">
        <v>0.010999999999999999</v>
      </c>
      <c r="R171" s="224">
        <f>Q171*H171</f>
        <v>0.010999999999999999</v>
      </c>
      <c r="S171" s="224">
        <v>0</v>
      </c>
      <c r="T171" s="225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26" t="s">
        <v>171</v>
      </c>
      <c r="AT171" s="226" t="s">
        <v>167</v>
      </c>
      <c r="AU171" s="226" t="s">
        <v>87</v>
      </c>
      <c r="AY171" s="14" t="s">
        <v>140</v>
      </c>
      <c r="BE171" s="227">
        <f>IF(N171="základní",J171,0)</f>
        <v>0</v>
      </c>
      <c r="BF171" s="227">
        <f>IF(N171="snížená",J171,0)</f>
        <v>0</v>
      </c>
      <c r="BG171" s="227">
        <f>IF(N171="zákl. přenesená",J171,0)</f>
        <v>0</v>
      </c>
      <c r="BH171" s="227">
        <f>IF(N171="sníž. přenesená",J171,0)</f>
        <v>0</v>
      </c>
      <c r="BI171" s="227">
        <f>IF(N171="nulová",J171,0)</f>
        <v>0</v>
      </c>
      <c r="BJ171" s="14" t="s">
        <v>85</v>
      </c>
      <c r="BK171" s="227">
        <f>ROUND(I171*H171,2)</f>
        <v>0</v>
      </c>
      <c r="BL171" s="14" t="s">
        <v>147</v>
      </c>
      <c r="BM171" s="226" t="s">
        <v>280</v>
      </c>
    </row>
    <row r="172" s="2" customFormat="1" ht="37.8" customHeight="1">
      <c r="A172" s="35"/>
      <c r="B172" s="36"/>
      <c r="C172" s="215" t="s">
        <v>281</v>
      </c>
      <c r="D172" s="215" t="s">
        <v>142</v>
      </c>
      <c r="E172" s="216" t="s">
        <v>282</v>
      </c>
      <c r="F172" s="217" t="s">
        <v>283</v>
      </c>
      <c r="G172" s="218" t="s">
        <v>145</v>
      </c>
      <c r="H172" s="219">
        <v>0.20000000000000001</v>
      </c>
      <c r="I172" s="220"/>
      <c r="J172" s="221">
        <f>ROUND(I172*H172,2)</f>
        <v>0</v>
      </c>
      <c r="K172" s="217" t="s">
        <v>146</v>
      </c>
      <c r="L172" s="41"/>
      <c r="M172" s="222" t="s">
        <v>1</v>
      </c>
      <c r="N172" s="223" t="s">
        <v>42</v>
      </c>
      <c r="O172" s="88"/>
      <c r="P172" s="224">
        <f>O172*H172</f>
        <v>0</v>
      </c>
      <c r="Q172" s="224">
        <v>0</v>
      </c>
      <c r="R172" s="224">
        <f>Q172*H172</f>
        <v>0</v>
      </c>
      <c r="S172" s="224">
        <v>2.2000000000000002</v>
      </c>
      <c r="T172" s="225">
        <f>S172*H172</f>
        <v>0.44000000000000006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26" t="s">
        <v>147</v>
      </c>
      <c r="AT172" s="226" t="s">
        <v>142</v>
      </c>
      <c r="AU172" s="226" t="s">
        <v>87</v>
      </c>
      <c r="AY172" s="14" t="s">
        <v>140</v>
      </c>
      <c r="BE172" s="227">
        <f>IF(N172="základní",J172,0)</f>
        <v>0</v>
      </c>
      <c r="BF172" s="227">
        <f>IF(N172="snížená",J172,0)</f>
        <v>0</v>
      </c>
      <c r="BG172" s="227">
        <f>IF(N172="zákl. přenesená",J172,0)</f>
        <v>0</v>
      </c>
      <c r="BH172" s="227">
        <f>IF(N172="sníž. přenesená",J172,0)</f>
        <v>0</v>
      </c>
      <c r="BI172" s="227">
        <f>IF(N172="nulová",J172,0)</f>
        <v>0</v>
      </c>
      <c r="BJ172" s="14" t="s">
        <v>85</v>
      </c>
      <c r="BK172" s="227">
        <f>ROUND(I172*H172,2)</f>
        <v>0</v>
      </c>
      <c r="BL172" s="14" t="s">
        <v>147</v>
      </c>
      <c r="BM172" s="226" t="s">
        <v>284</v>
      </c>
    </row>
    <row r="173" s="2" customFormat="1" ht="37.8" customHeight="1">
      <c r="A173" s="35"/>
      <c r="B173" s="36"/>
      <c r="C173" s="215" t="s">
        <v>285</v>
      </c>
      <c r="D173" s="215" t="s">
        <v>142</v>
      </c>
      <c r="E173" s="216" t="s">
        <v>286</v>
      </c>
      <c r="F173" s="217" t="s">
        <v>287</v>
      </c>
      <c r="G173" s="218" t="s">
        <v>145</v>
      </c>
      <c r="H173" s="219">
        <v>0.28000000000000003</v>
      </c>
      <c r="I173" s="220"/>
      <c r="J173" s="221">
        <f>ROUND(I173*H173,2)</f>
        <v>0</v>
      </c>
      <c r="K173" s="217" t="s">
        <v>146</v>
      </c>
      <c r="L173" s="41"/>
      <c r="M173" s="222" t="s">
        <v>1</v>
      </c>
      <c r="N173" s="223" t="s">
        <v>42</v>
      </c>
      <c r="O173" s="88"/>
      <c r="P173" s="224">
        <f>O173*H173</f>
        <v>0</v>
      </c>
      <c r="Q173" s="224">
        <v>0</v>
      </c>
      <c r="R173" s="224">
        <f>Q173*H173</f>
        <v>0</v>
      </c>
      <c r="S173" s="224">
        <v>2.2000000000000002</v>
      </c>
      <c r="T173" s="225">
        <f>S173*H173</f>
        <v>0.6160000000000001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26" t="s">
        <v>147</v>
      </c>
      <c r="AT173" s="226" t="s">
        <v>142</v>
      </c>
      <c r="AU173" s="226" t="s">
        <v>87</v>
      </c>
      <c r="AY173" s="14" t="s">
        <v>140</v>
      </c>
      <c r="BE173" s="227">
        <f>IF(N173="základní",J173,0)</f>
        <v>0</v>
      </c>
      <c r="BF173" s="227">
        <f>IF(N173="snížená",J173,0)</f>
        <v>0</v>
      </c>
      <c r="BG173" s="227">
        <f>IF(N173="zákl. přenesená",J173,0)</f>
        <v>0</v>
      </c>
      <c r="BH173" s="227">
        <f>IF(N173="sníž. přenesená",J173,0)</f>
        <v>0</v>
      </c>
      <c r="BI173" s="227">
        <f>IF(N173="nulová",J173,0)</f>
        <v>0</v>
      </c>
      <c r="BJ173" s="14" t="s">
        <v>85</v>
      </c>
      <c r="BK173" s="227">
        <f>ROUND(I173*H173,2)</f>
        <v>0</v>
      </c>
      <c r="BL173" s="14" t="s">
        <v>147</v>
      </c>
      <c r="BM173" s="226" t="s">
        <v>288</v>
      </c>
    </row>
    <row r="174" s="2" customFormat="1" ht="21.75" customHeight="1">
      <c r="A174" s="35"/>
      <c r="B174" s="36"/>
      <c r="C174" s="215" t="s">
        <v>289</v>
      </c>
      <c r="D174" s="215" t="s">
        <v>142</v>
      </c>
      <c r="E174" s="216" t="s">
        <v>290</v>
      </c>
      <c r="F174" s="217" t="s">
        <v>291</v>
      </c>
      <c r="G174" s="218" t="s">
        <v>191</v>
      </c>
      <c r="H174" s="219">
        <v>2</v>
      </c>
      <c r="I174" s="220"/>
      <c r="J174" s="221">
        <f>ROUND(I174*H174,2)</f>
        <v>0</v>
      </c>
      <c r="K174" s="217" t="s">
        <v>146</v>
      </c>
      <c r="L174" s="41"/>
      <c r="M174" s="222" t="s">
        <v>1</v>
      </c>
      <c r="N174" s="223" t="s">
        <v>42</v>
      </c>
      <c r="O174" s="88"/>
      <c r="P174" s="224">
        <f>O174*H174</f>
        <v>0</v>
      </c>
      <c r="Q174" s="224">
        <v>0</v>
      </c>
      <c r="R174" s="224">
        <f>Q174*H174</f>
        <v>0</v>
      </c>
      <c r="S174" s="224">
        <v>0.075999999999999998</v>
      </c>
      <c r="T174" s="225">
        <f>S174*H174</f>
        <v>0.152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26" t="s">
        <v>147</v>
      </c>
      <c r="AT174" s="226" t="s">
        <v>142</v>
      </c>
      <c r="AU174" s="226" t="s">
        <v>87</v>
      </c>
      <c r="AY174" s="14" t="s">
        <v>140</v>
      </c>
      <c r="BE174" s="227">
        <f>IF(N174="základní",J174,0)</f>
        <v>0</v>
      </c>
      <c r="BF174" s="227">
        <f>IF(N174="snížená",J174,0)</f>
        <v>0</v>
      </c>
      <c r="BG174" s="227">
        <f>IF(N174="zákl. přenesená",J174,0)</f>
        <v>0</v>
      </c>
      <c r="BH174" s="227">
        <f>IF(N174="sníž. přenesená",J174,0)</f>
        <v>0</v>
      </c>
      <c r="BI174" s="227">
        <f>IF(N174="nulová",J174,0)</f>
        <v>0</v>
      </c>
      <c r="BJ174" s="14" t="s">
        <v>85</v>
      </c>
      <c r="BK174" s="227">
        <f>ROUND(I174*H174,2)</f>
        <v>0</v>
      </c>
      <c r="BL174" s="14" t="s">
        <v>147</v>
      </c>
      <c r="BM174" s="226" t="s">
        <v>292</v>
      </c>
    </row>
    <row r="175" s="2" customFormat="1" ht="24.15" customHeight="1">
      <c r="A175" s="35"/>
      <c r="B175" s="36"/>
      <c r="C175" s="215" t="s">
        <v>293</v>
      </c>
      <c r="D175" s="215" t="s">
        <v>142</v>
      </c>
      <c r="E175" s="216" t="s">
        <v>294</v>
      </c>
      <c r="F175" s="217" t="s">
        <v>295</v>
      </c>
      <c r="G175" s="218" t="s">
        <v>191</v>
      </c>
      <c r="H175" s="219">
        <v>1.8400000000000001</v>
      </c>
      <c r="I175" s="220"/>
      <c r="J175" s="221">
        <f>ROUND(I175*H175,2)</f>
        <v>0</v>
      </c>
      <c r="K175" s="217" t="s">
        <v>146</v>
      </c>
      <c r="L175" s="41"/>
      <c r="M175" s="222" t="s">
        <v>1</v>
      </c>
      <c r="N175" s="223" t="s">
        <v>42</v>
      </c>
      <c r="O175" s="88"/>
      <c r="P175" s="224">
        <f>O175*H175</f>
        <v>0</v>
      </c>
      <c r="Q175" s="224">
        <v>0</v>
      </c>
      <c r="R175" s="224">
        <f>Q175*H175</f>
        <v>0</v>
      </c>
      <c r="S175" s="224">
        <v>0.072999999999999995</v>
      </c>
      <c r="T175" s="225">
        <f>S175*H175</f>
        <v>0.13432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26" t="s">
        <v>147</v>
      </c>
      <c r="AT175" s="226" t="s">
        <v>142</v>
      </c>
      <c r="AU175" s="226" t="s">
        <v>87</v>
      </c>
      <c r="AY175" s="14" t="s">
        <v>140</v>
      </c>
      <c r="BE175" s="227">
        <f>IF(N175="základní",J175,0)</f>
        <v>0</v>
      </c>
      <c r="BF175" s="227">
        <f>IF(N175="snížená",J175,0)</f>
        <v>0</v>
      </c>
      <c r="BG175" s="227">
        <f>IF(N175="zákl. přenesená",J175,0)</f>
        <v>0</v>
      </c>
      <c r="BH175" s="227">
        <f>IF(N175="sníž. přenesená",J175,0)</f>
        <v>0</v>
      </c>
      <c r="BI175" s="227">
        <f>IF(N175="nulová",J175,0)</f>
        <v>0</v>
      </c>
      <c r="BJ175" s="14" t="s">
        <v>85</v>
      </c>
      <c r="BK175" s="227">
        <f>ROUND(I175*H175,2)</f>
        <v>0</v>
      </c>
      <c r="BL175" s="14" t="s">
        <v>147</v>
      </c>
      <c r="BM175" s="226" t="s">
        <v>296</v>
      </c>
    </row>
    <row r="176" s="2" customFormat="1" ht="24.15" customHeight="1">
      <c r="A176" s="35"/>
      <c r="B176" s="36"/>
      <c r="C176" s="215" t="s">
        <v>297</v>
      </c>
      <c r="D176" s="215" t="s">
        <v>142</v>
      </c>
      <c r="E176" s="216" t="s">
        <v>298</v>
      </c>
      <c r="F176" s="217" t="s">
        <v>299</v>
      </c>
      <c r="G176" s="218" t="s">
        <v>164</v>
      </c>
      <c r="H176" s="219">
        <v>8</v>
      </c>
      <c r="I176" s="220"/>
      <c r="J176" s="221">
        <f>ROUND(I176*H176,2)</f>
        <v>0</v>
      </c>
      <c r="K176" s="217" t="s">
        <v>146</v>
      </c>
      <c r="L176" s="41"/>
      <c r="M176" s="222" t="s">
        <v>1</v>
      </c>
      <c r="N176" s="223" t="s">
        <v>42</v>
      </c>
      <c r="O176" s="88"/>
      <c r="P176" s="224">
        <f>O176*H176</f>
        <v>0</v>
      </c>
      <c r="Q176" s="224">
        <v>0</v>
      </c>
      <c r="R176" s="224">
        <f>Q176*H176</f>
        <v>0</v>
      </c>
      <c r="S176" s="224">
        <v>0.069000000000000006</v>
      </c>
      <c r="T176" s="225">
        <f>S176*H176</f>
        <v>0.55200000000000005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26" t="s">
        <v>147</v>
      </c>
      <c r="AT176" s="226" t="s">
        <v>142</v>
      </c>
      <c r="AU176" s="226" t="s">
        <v>87</v>
      </c>
      <c r="AY176" s="14" t="s">
        <v>140</v>
      </c>
      <c r="BE176" s="227">
        <f>IF(N176="základní",J176,0)</f>
        <v>0</v>
      </c>
      <c r="BF176" s="227">
        <f>IF(N176="snížená",J176,0)</f>
        <v>0</v>
      </c>
      <c r="BG176" s="227">
        <f>IF(N176="zákl. přenesená",J176,0)</f>
        <v>0</v>
      </c>
      <c r="BH176" s="227">
        <f>IF(N176="sníž. přenesená",J176,0)</f>
        <v>0</v>
      </c>
      <c r="BI176" s="227">
        <f>IF(N176="nulová",J176,0)</f>
        <v>0</v>
      </c>
      <c r="BJ176" s="14" t="s">
        <v>85</v>
      </c>
      <c r="BK176" s="227">
        <f>ROUND(I176*H176,2)</f>
        <v>0</v>
      </c>
      <c r="BL176" s="14" t="s">
        <v>147</v>
      </c>
      <c r="BM176" s="226" t="s">
        <v>300</v>
      </c>
    </row>
    <row r="177" s="2" customFormat="1" ht="24.15" customHeight="1">
      <c r="A177" s="35"/>
      <c r="B177" s="36"/>
      <c r="C177" s="215" t="s">
        <v>301</v>
      </c>
      <c r="D177" s="215" t="s">
        <v>142</v>
      </c>
      <c r="E177" s="216" t="s">
        <v>302</v>
      </c>
      <c r="F177" s="217" t="s">
        <v>303</v>
      </c>
      <c r="G177" s="218" t="s">
        <v>191</v>
      </c>
      <c r="H177" s="219">
        <v>1.5</v>
      </c>
      <c r="I177" s="220"/>
      <c r="J177" s="221">
        <f>ROUND(I177*H177,2)</f>
        <v>0</v>
      </c>
      <c r="K177" s="217" t="s">
        <v>146</v>
      </c>
      <c r="L177" s="41"/>
      <c r="M177" s="222" t="s">
        <v>1</v>
      </c>
      <c r="N177" s="223" t="s">
        <v>42</v>
      </c>
      <c r="O177" s="88"/>
      <c r="P177" s="224">
        <f>O177*H177</f>
        <v>0</v>
      </c>
      <c r="Q177" s="224">
        <v>0</v>
      </c>
      <c r="R177" s="224">
        <f>Q177*H177</f>
        <v>0</v>
      </c>
      <c r="S177" s="224">
        <v>0.17999999999999999</v>
      </c>
      <c r="T177" s="225">
        <f>S177*H177</f>
        <v>0.27000000000000002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26" t="s">
        <v>147</v>
      </c>
      <c r="AT177" s="226" t="s">
        <v>142</v>
      </c>
      <c r="AU177" s="226" t="s">
        <v>87</v>
      </c>
      <c r="AY177" s="14" t="s">
        <v>140</v>
      </c>
      <c r="BE177" s="227">
        <f>IF(N177="základní",J177,0)</f>
        <v>0</v>
      </c>
      <c r="BF177" s="227">
        <f>IF(N177="snížená",J177,0)</f>
        <v>0</v>
      </c>
      <c r="BG177" s="227">
        <f>IF(N177="zákl. přenesená",J177,0)</f>
        <v>0</v>
      </c>
      <c r="BH177" s="227">
        <f>IF(N177="sníž. přenesená",J177,0)</f>
        <v>0</v>
      </c>
      <c r="BI177" s="227">
        <f>IF(N177="nulová",J177,0)</f>
        <v>0</v>
      </c>
      <c r="BJ177" s="14" t="s">
        <v>85</v>
      </c>
      <c r="BK177" s="227">
        <f>ROUND(I177*H177,2)</f>
        <v>0</v>
      </c>
      <c r="BL177" s="14" t="s">
        <v>147</v>
      </c>
      <c r="BM177" s="226" t="s">
        <v>304</v>
      </c>
    </row>
    <row r="178" s="12" customFormat="1" ht="22.8" customHeight="1">
      <c r="A178" s="12"/>
      <c r="B178" s="199"/>
      <c r="C178" s="200"/>
      <c r="D178" s="201" t="s">
        <v>76</v>
      </c>
      <c r="E178" s="213" t="s">
        <v>305</v>
      </c>
      <c r="F178" s="213" t="s">
        <v>306</v>
      </c>
      <c r="G178" s="200"/>
      <c r="H178" s="200"/>
      <c r="I178" s="203"/>
      <c r="J178" s="214">
        <f>BK178</f>
        <v>0</v>
      </c>
      <c r="K178" s="200"/>
      <c r="L178" s="205"/>
      <c r="M178" s="206"/>
      <c r="N178" s="207"/>
      <c r="O178" s="207"/>
      <c r="P178" s="208">
        <f>SUM(P179:P182)</f>
        <v>0</v>
      </c>
      <c r="Q178" s="207"/>
      <c r="R178" s="208">
        <f>SUM(R179:R182)</f>
        <v>0</v>
      </c>
      <c r="S178" s="207"/>
      <c r="T178" s="209">
        <f>SUM(T179:T182)</f>
        <v>0</v>
      </c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R178" s="210" t="s">
        <v>85</v>
      </c>
      <c r="AT178" s="211" t="s">
        <v>76</v>
      </c>
      <c r="AU178" s="211" t="s">
        <v>85</v>
      </c>
      <c r="AY178" s="210" t="s">
        <v>140</v>
      </c>
      <c r="BK178" s="212">
        <f>SUM(BK179:BK182)</f>
        <v>0</v>
      </c>
    </row>
    <row r="179" s="2" customFormat="1" ht="24.15" customHeight="1">
      <c r="A179" s="35"/>
      <c r="B179" s="36"/>
      <c r="C179" s="215" t="s">
        <v>307</v>
      </c>
      <c r="D179" s="215" t="s">
        <v>142</v>
      </c>
      <c r="E179" s="216" t="s">
        <v>308</v>
      </c>
      <c r="F179" s="217" t="s">
        <v>309</v>
      </c>
      <c r="G179" s="218" t="s">
        <v>158</v>
      </c>
      <c r="H179" s="219">
        <v>2.3039999999999998</v>
      </c>
      <c r="I179" s="220"/>
      <c r="J179" s="221">
        <f>ROUND(I179*H179,2)</f>
        <v>0</v>
      </c>
      <c r="K179" s="217" t="s">
        <v>146</v>
      </c>
      <c r="L179" s="41"/>
      <c r="M179" s="222" t="s">
        <v>1</v>
      </c>
      <c r="N179" s="223" t="s">
        <v>42</v>
      </c>
      <c r="O179" s="88"/>
      <c r="P179" s="224">
        <f>O179*H179</f>
        <v>0</v>
      </c>
      <c r="Q179" s="224">
        <v>0</v>
      </c>
      <c r="R179" s="224">
        <f>Q179*H179</f>
        <v>0</v>
      </c>
      <c r="S179" s="224">
        <v>0</v>
      </c>
      <c r="T179" s="225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26" t="s">
        <v>147</v>
      </c>
      <c r="AT179" s="226" t="s">
        <v>142</v>
      </c>
      <c r="AU179" s="226" t="s">
        <v>87</v>
      </c>
      <c r="AY179" s="14" t="s">
        <v>140</v>
      </c>
      <c r="BE179" s="227">
        <f>IF(N179="základní",J179,0)</f>
        <v>0</v>
      </c>
      <c r="BF179" s="227">
        <f>IF(N179="snížená",J179,0)</f>
        <v>0</v>
      </c>
      <c r="BG179" s="227">
        <f>IF(N179="zákl. přenesená",J179,0)</f>
        <v>0</v>
      </c>
      <c r="BH179" s="227">
        <f>IF(N179="sníž. přenesená",J179,0)</f>
        <v>0</v>
      </c>
      <c r="BI179" s="227">
        <f>IF(N179="nulová",J179,0)</f>
        <v>0</v>
      </c>
      <c r="BJ179" s="14" t="s">
        <v>85</v>
      </c>
      <c r="BK179" s="227">
        <f>ROUND(I179*H179,2)</f>
        <v>0</v>
      </c>
      <c r="BL179" s="14" t="s">
        <v>147</v>
      </c>
      <c r="BM179" s="226" t="s">
        <v>310</v>
      </c>
    </row>
    <row r="180" s="2" customFormat="1" ht="24.15" customHeight="1">
      <c r="A180" s="35"/>
      <c r="B180" s="36"/>
      <c r="C180" s="215" t="s">
        <v>311</v>
      </c>
      <c r="D180" s="215" t="s">
        <v>142</v>
      </c>
      <c r="E180" s="216" t="s">
        <v>312</v>
      </c>
      <c r="F180" s="217" t="s">
        <v>313</v>
      </c>
      <c r="G180" s="218" t="s">
        <v>158</v>
      </c>
      <c r="H180" s="219">
        <v>2.3039999999999998</v>
      </c>
      <c r="I180" s="220"/>
      <c r="J180" s="221">
        <f>ROUND(I180*H180,2)</f>
        <v>0</v>
      </c>
      <c r="K180" s="217" t="s">
        <v>146</v>
      </c>
      <c r="L180" s="41"/>
      <c r="M180" s="222" t="s">
        <v>1</v>
      </c>
      <c r="N180" s="223" t="s">
        <v>42</v>
      </c>
      <c r="O180" s="88"/>
      <c r="P180" s="224">
        <f>O180*H180</f>
        <v>0</v>
      </c>
      <c r="Q180" s="224">
        <v>0</v>
      </c>
      <c r="R180" s="224">
        <f>Q180*H180</f>
        <v>0</v>
      </c>
      <c r="S180" s="224">
        <v>0</v>
      </c>
      <c r="T180" s="225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26" t="s">
        <v>147</v>
      </c>
      <c r="AT180" s="226" t="s">
        <v>142</v>
      </c>
      <c r="AU180" s="226" t="s">
        <v>87</v>
      </c>
      <c r="AY180" s="14" t="s">
        <v>140</v>
      </c>
      <c r="BE180" s="227">
        <f>IF(N180="základní",J180,0)</f>
        <v>0</v>
      </c>
      <c r="BF180" s="227">
        <f>IF(N180="snížená",J180,0)</f>
        <v>0</v>
      </c>
      <c r="BG180" s="227">
        <f>IF(N180="zákl. přenesená",J180,0)</f>
        <v>0</v>
      </c>
      <c r="BH180" s="227">
        <f>IF(N180="sníž. přenesená",J180,0)</f>
        <v>0</v>
      </c>
      <c r="BI180" s="227">
        <f>IF(N180="nulová",J180,0)</f>
        <v>0</v>
      </c>
      <c r="BJ180" s="14" t="s">
        <v>85</v>
      </c>
      <c r="BK180" s="227">
        <f>ROUND(I180*H180,2)</f>
        <v>0</v>
      </c>
      <c r="BL180" s="14" t="s">
        <v>147</v>
      </c>
      <c r="BM180" s="226" t="s">
        <v>314</v>
      </c>
    </row>
    <row r="181" s="2" customFormat="1" ht="24.15" customHeight="1">
      <c r="A181" s="35"/>
      <c r="B181" s="36"/>
      <c r="C181" s="215" t="s">
        <v>315</v>
      </c>
      <c r="D181" s="215" t="s">
        <v>142</v>
      </c>
      <c r="E181" s="216" t="s">
        <v>316</v>
      </c>
      <c r="F181" s="217" t="s">
        <v>317</v>
      </c>
      <c r="G181" s="218" t="s">
        <v>158</v>
      </c>
      <c r="H181" s="219">
        <v>46.079999999999998</v>
      </c>
      <c r="I181" s="220"/>
      <c r="J181" s="221">
        <f>ROUND(I181*H181,2)</f>
        <v>0</v>
      </c>
      <c r="K181" s="217" t="s">
        <v>146</v>
      </c>
      <c r="L181" s="41"/>
      <c r="M181" s="222" t="s">
        <v>1</v>
      </c>
      <c r="N181" s="223" t="s">
        <v>42</v>
      </c>
      <c r="O181" s="88"/>
      <c r="P181" s="224">
        <f>O181*H181</f>
        <v>0</v>
      </c>
      <c r="Q181" s="224">
        <v>0</v>
      </c>
      <c r="R181" s="224">
        <f>Q181*H181</f>
        <v>0</v>
      </c>
      <c r="S181" s="224">
        <v>0</v>
      </c>
      <c r="T181" s="225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26" t="s">
        <v>147</v>
      </c>
      <c r="AT181" s="226" t="s">
        <v>142</v>
      </c>
      <c r="AU181" s="226" t="s">
        <v>87</v>
      </c>
      <c r="AY181" s="14" t="s">
        <v>140</v>
      </c>
      <c r="BE181" s="227">
        <f>IF(N181="základní",J181,0)</f>
        <v>0</v>
      </c>
      <c r="BF181" s="227">
        <f>IF(N181="snížená",J181,0)</f>
        <v>0</v>
      </c>
      <c r="BG181" s="227">
        <f>IF(N181="zákl. přenesená",J181,0)</f>
        <v>0</v>
      </c>
      <c r="BH181" s="227">
        <f>IF(N181="sníž. přenesená",J181,0)</f>
        <v>0</v>
      </c>
      <c r="BI181" s="227">
        <f>IF(N181="nulová",J181,0)</f>
        <v>0</v>
      </c>
      <c r="BJ181" s="14" t="s">
        <v>85</v>
      </c>
      <c r="BK181" s="227">
        <f>ROUND(I181*H181,2)</f>
        <v>0</v>
      </c>
      <c r="BL181" s="14" t="s">
        <v>147</v>
      </c>
      <c r="BM181" s="226" t="s">
        <v>318</v>
      </c>
    </row>
    <row r="182" s="2" customFormat="1" ht="33" customHeight="1">
      <c r="A182" s="35"/>
      <c r="B182" s="36"/>
      <c r="C182" s="215" t="s">
        <v>319</v>
      </c>
      <c r="D182" s="215" t="s">
        <v>142</v>
      </c>
      <c r="E182" s="216" t="s">
        <v>320</v>
      </c>
      <c r="F182" s="217" t="s">
        <v>321</v>
      </c>
      <c r="G182" s="218" t="s">
        <v>158</v>
      </c>
      <c r="H182" s="219">
        <v>2.3039999999999998</v>
      </c>
      <c r="I182" s="220"/>
      <c r="J182" s="221">
        <f>ROUND(I182*H182,2)</f>
        <v>0</v>
      </c>
      <c r="K182" s="217" t="s">
        <v>146</v>
      </c>
      <c r="L182" s="41"/>
      <c r="M182" s="222" t="s">
        <v>1</v>
      </c>
      <c r="N182" s="223" t="s">
        <v>42</v>
      </c>
      <c r="O182" s="88"/>
      <c r="P182" s="224">
        <f>O182*H182</f>
        <v>0</v>
      </c>
      <c r="Q182" s="224">
        <v>0</v>
      </c>
      <c r="R182" s="224">
        <f>Q182*H182</f>
        <v>0</v>
      </c>
      <c r="S182" s="224">
        <v>0</v>
      </c>
      <c r="T182" s="225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26" t="s">
        <v>147</v>
      </c>
      <c r="AT182" s="226" t="s">
        <v>142</v>
      </c>
      <c r="AU182" s="226" t="s">
        <v>87</v>
      </c>
      <c r="AY182" s="14" t="s">
        <v>140</v>
      </c>
      <c r="BE182" s="227">
        <f>IF(N182="základní",J182,0)</f>
        <v>0</v>
      </c>
      <c r="BF182" s="227">
        <f>IF(N182="snížená",J182,0)</f>
        <v>0</v>
      </c>
      <c r="BG182" s="227">
        <f>IF(N182="zákl. přenesená",J182,0)</f>
        <v>0</v>
      </c>
      <c r="BH182" s="227">
        <f>IF(N182="sníž. přenesená",J182,0)</f>
        <v>0</v>
      </c>
      <c r="BI182" s="227">
        <f>IF(N182="nulová",J182,0)</f>
        <v>0</v>
      </c>
      <c r="BJ182" s="14" t="s">
        <v>85</v>
      </c>
      <c r="BK182" s="227">
        <f>ROUND(I182*H182,2)</f>
        <v>0</v>
      </c>
      <c r="BL182" s="14" t="s">
        <v>147</v>
      </c>
      <c r="BM182" s="226" t="s">
        <v>322</v>
      </c>
    </row>
    <row r="183" s="12" customFormat="1" ht="22.8" customHeight="1">
      <c r="A183" s="12"/>
      <c r="B183" s="199"/>
      <c r="C183" s="200"/>
      <c r="D183" s="201" t="s">
        <v>76</v>
      </c>
      <c r="E183" s="213" t="s">
        <v>323</v>
      </c>
      <c r="F183" s="213" t="s">
        <v>324</v>
      </c>
      <c r="G183" s="200"/>
      <c r="H183" s="200"/>
      <c r="I183" s="203"/>
      <c r="J183" s="214">
        <f>BK183</f>
        <v>0</v>
      </c>
      <c r="K183" s="200"/>
      <c r="L183" s="205"/>
      <c r="M183" s="206"/>
      <c r="N183" s="207"/>
      <c r="O183" s="207"/>
      <c r="P183" s="208">
        <f>P184</f>
        <v>0</v>
      </c>
      <c r="Q183" s="207"/>
      <c r="R183" s="208">
        <f>R184</f>
        <v>0</v>
      </c>
      <c r="S183" s="207"/>
      <c r="T183" s="209">
        <f>T184</f>
        <v>0</v>
      </c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R183" s="210" t="s">
        <v>85</v>
      </c>
      <c r="AT183" s="211" t="s">
        <v>76</v>
      </c>
      <c r="AU183" s="211" t="s">
        <v>85</v>
      </c>
      <c r="AY183" s="210" t="s">
        <v>140</v>
      </c>
      <c r="BK183" s="212">
        <f>BK184</f>
        <v>0</v>
      </c>
    </row>
    <row r="184" s="2" customFormat="1" ht="21.75" customHeight="1">
      <c r="A184" s="35"/>
      <c r="B184" s="36"/>
      <c r="C184" s="215" t="s">
        <v>325</v>
      </c>
      <c r="D184" s="215" t="s">
        <v>142</v>
      </c>
      <c r="E184" s="216" t="s">
        <v>326</v>
      </c>
      <c r="F184" s="217" t="s">
        <v>327</v>
      </c>
      <c r="G184" s="218" t="s">
        <v>158</v>
      </c>
      <c r="H184" s="219">
        <v>7.3150000000000004</v>
      </c>
      <c r="I184" s="220"/>
      <c r="J184" s="221">
        <f>ROUND(I184*H184,2)</f>
        <v>0</v>
      </c>
      <c r="K184" s="217" t="s">
        <v>146</v>
      </c>
      <c r="L184" s="41"/>
      <c r="M184" s="222" t="s">
        <v>1</v>
      </c>
      <c r="N184" s="223" t="s">
        <v>42</v>
      </c>
      <c r="O184" s="88"/>
      <c r="P184" s="224">
        <f>O184*H184</f>
        <v>0</v>
      </c>
      <c r="Q184" s="224">
        <v>0</v>
      </c>
      <c r="R184" s="224">
        <f>Q184*H184</f>
        <v>0</v>
      </c>
      <c r="S184" s="224">
        <v>0</v>
      </c>
      <c r="T184" s="225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26" t="s">
        <v>147</v>
      </c>
      <c r="AT184" s="226" t="s">
        <v>142</v>
      </c>
      <c r="AU184" s="226" t="s">
        <v>87</v>
      </c>
      <c r="AY184" s="14" t="s">
        <v>140</v>
      </c>
      <c r="BE184" s="227">
        <f>IF(N184="základní",J184,0)</f>
        <v>0</v>
      </c>
      <c r="BF184" s="227">
        <f>IF(N184="snížená",J184,0)</f>
        <v>0</v>
      </c>
      <c r="BG184" s="227">
        <f>IF(N184="zákl. přenesená",J184,0)</f>
        <v>0</v>
      </c>
      <c r="BH184" s="227">
        <f>IF(N184="sníž. přenesená",J184,0)</f>
        <v>0</v>
      </c>
      <c r="BI184" s="227">
        <f>IF(N184="nulová",J184,0)</f>
        <v>0</v>
      </c>
      <c r="BJ184" s="14" t="s">
        <v>85</v>
      </c>
      <c r="BK184" s="227">
        <f>ROUND(I184*H184,2)</f>
        <v>0</v>
      </c>
      <c r="BL184" s="14" t="s">
        <v>147</v>
      </c>
      <c r="BM184" s="226" t="s">
        <v>328</v>
      </c>
    </row>
    <row r="185" s="12" customFormat="1" ht="25.92" customHeight="1">
      <c r="A185" s="12"/>
      <c r="B185" s="199"/>
      <c r="C185" s="200"/>
      <c r="D185" s="201" t="s">
        <v>76</v>
      </c>
      <c r="E185" s="202" t="s">
        <v>329</v>
      </c>
      <c r="F185" s="202" t="s">
        <v>330</v>
      </c>
      <c r="G185" s="200"/>
      <c r="H185" s="200"/>
      <c r="I185" s="203"/>
      <c r="J185" s="204">
        <f>BK185</f>
        <v>0</v>
      </c>
      <c r="K185" s="200"/>
      <c r="L185" s="205"/>
      <c r="M185" s="206"/>
      <c r="N185" s="207"/>
      <c r="O185" s="207"/>
      <c r="P185" s="208">
        <f>P186+P195+P201+P203+P205+P214+P218+P223+P235</f>
        <v>0</v>
      </c>
      <c r="Q185" s="207"/>
      <c r="R185" s="208">
        <f>R186+R195+R201+R203+R205+R214+R218+R223+R235</f>
        <v>0.46021539999999994</v>
      </c>
      <c r="S185" s="207"/>
      <c r="T185" s="209">
        <f>T186+T195+T201+T203+T205+T214+T218+T223+T235</f>
        <v>0.13992759999999999</v>
      </c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R185" s="210" t="s">
        <v>87</v>
      </c>
      <c r="AT185" s="211" t="s">
        <v>76</v>
      </c>
      <c r="AU185" s="211" t="s">
        <v>77</v>
      </c>
      <c r="AY185" s="210" t="s">
        <v>140</v>
      </c>
      <c r="BK185" s="212">
        <f>BK186+BK195+BK201+BK203+BK205+BK214+BK218+BK223+BK235</f>
        <v>0</v>
      </c>
    </row>
    <row r="186" s="12" customFormat="1" ht="22.8" customHeight="1">
      <c r="A186" s="12"/>
      <c r="B186" s="199"/>
      <c r="C186" s="200"/>
      <c r="D186" s="201" t="s">
        <v>76</v>
      </c>
      <c r="E186" s="213" t="s">
        <v>331</v>
      </c>
      <c r="F186" s="213" t="s">
        <v>332</v>
      </c>
      <c r="G186" s="200"/>
      <c r="H186" s="200"/>
      <c r="I186" s="203"/>
      <c r="J186" s="214">
        <f>BK186</f>
        <v>0</v>
      </c>
      <c r="K186" s="200"/>
      <c r="L186" s="205"/>
      <c r="M186" s="206"/>
      <c r="N186" s="207"/>
      <c r="O186" s="207"/>
      <c r="P186" s="208">
        <f>SUM(P187:P194)</f>
        <v>0</v>
      </c>
      <c r="Q186" s="207"/>
      <c r="R186" s="208">
        <f>SUM(R187:R194)</f>
        <v>0.011492799999999999</v>
      </c>
      <c r="S186" s="207"/>
      <c r="T186" s="209">
        <f>SUM(T187:T194)</f>
        <v>0.015399999999999999</v>
      </c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R186" s="210" t="s">
        <v>87</v>
      </c>
      <c r="AT186" s="211" t="s">
        <v>76</v>
      </c>
      <c r="AU186" s="211" t="s">
        <v>85</v>
      </c>
      <c r="AY186" s="210" t="s">
        <v>140</v>
      </c>
      <c r="BK186" s="212">
        <f>SUM(BK187:BK194)</f>
        <v>0</v>
      </c>
    </row>
    <row r="187" s="2" customFormat="1" ht="24.15" customHeight="1">
      <c r="A187" s="35"/>
      <c r="B187" s="36"/>
      <c r="C187" s="215" t="s">
        <v>333</v>
      </c>
      <c r="D187" s="215" t="s">
        <v>142</v>
      </c>
      <c r="E187" s="216" t="s">
        <v>334</v>
      </c>
      <c r="F187" s="217" t="s">
        <v>335</v>
      </c>
      <c r="G187" s="218" t="s">
        <v>191</v>
      </c>
      <c r="H187" s="219">
        <v>1.3999999999999999</v>
      </c>
      <c r="I187" s="220"/>
      <c r="J187" s="221">
        <f>ROUND(I187*H187,2)</f>
        <v>0</v>
      </c>
      <c r="K187" s="217" t="s">
        <v>146</v>
      </c>
      <c r="L187" s="41"/>
      <c r="M187" s="222" t="s">
        <v>1</v>
      </c>
      <c r="N187" s="223" t="s">
        <v>42</v>
      </c>
      <c r="O187" s="88"/>
      <c r="P187" s="224">
        <f>O187*H187</f>
        <v>0</v>
      </c>
      <c r="Q187" s="224">
        <v>0</v>
      </c>
      <c r="R187" s="224">
        <f>Q187*H187</f>
        <v>0</v>
      </c>
      <c r="S187" s="224">
        <v>0</v>
      </c>
      <c r="T187" s="225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26" t="s">
        <v>208</v>
      </c>
      <c r="AT187" s="226" t="s">
        <v>142</v>
      </c>
      <c r="AU187" s="226" t="s">
        <v>87</v>
      </c>
      <c r="AY187" s="14" t="s">
        <v>140</v>
      </c>
      <c r="BE187" s="227">
        <f>IF(N187="základní",J187,0)</f>
        <v>0</v>
      </c>
      <c r="BF187" s="227">
        <f>IF(N187="snížená",J187,0)</f>
        <v>0</v>
      </c>
      <c r="BG187" s="227">
        <f>IF(N187="zákl. přenesená",J187,0)</f>
        <v>0</v>
      </c>
      <c r="BH187" s="227">
        <f>IF(N187="sníž. přenesená",J187,0)</f>
        <v>0</v>
      </c>
      <c r="BI187" s="227">
        <f>IF(N187="nulová",J187,0)</f>
        <v>0</v>
      </c>
      <c r="BJ187" s="14" t="s">
        <v>85</v>
      </c>
      <c r="BK187" s="227">
        <f>ROUND(I187*H187,2)</f>
        <v>0</v>
      </c>
      <c r="BL187" s="14" t="s">
        <v>208</v>
      </c>
      <c r="BM187" s="226" t="s">
        <v>336</v>
      </c>
    </row>
    <row r="188" s="2" customFormat="1" ht="16.5" customHeight="1">
      <c r="A188" s="35"/>
      <c r="B188" s="36"/>
      <c r="C188" s="228" t="s">
        <v>337</v>
      </c>
      <c r="D188" s="228" t="s">
        <v>167</v>
      </c>
      <c r="E188" s="229" t="s">
        <v>338</v>
      </c>
      <c r="F188" s="230" t="s">
        <v>339</v>
      </c>
      <c r="G188" s="231" t="s">
        <v>158</v>
      </c>
      <c r="H188" s="232">
        <v>0.001</v>
      </c>
      <c r="I188" s="233"/>
      <c r="J188" s="234">
        <f>ROUND(I188*H188,2)</f>
        <v>0</v>
      </c>
      <c r="K188" s="230" t="s">
        <v>146</v>
      </c>
      <c r="L188" s="235"/>
      <c r="M188" s="236" t="s">
        <v>1</v>
      </c>
      <c r="N188" s="237" t="s">
        <v>42</v>
      </c>
      <c r="O188" s="88"/>
      <c r="P188" s="224">
        <f>O188*H188</f>
        <v>0</v>
      </c>
      <c r="Q188" s="224">
        <v>1</v>
      </c>
      <c r="R188" s="224">
        <f>Q188*H188</f>
        <v>0.001</v>
      </c>
      <c r="S188" s="224">
        <v>0</v>
      </c>
      <c r="T188" s="225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26" t="s">
        <v>273</v>
      </c>
      <c r="AT188" s="226" t="s">
        <v>167</v>
      </c>
      <c r="AU188" s="226" t="s">
        <v>87</v>
      </c>
      <c r="AY188" s="14" t="s">
        <v>140</v>
      </c>
      <c r="BE188" s="227">
        <f>IF(N188="základní",J188,0)</f>
        <v>0</v>
      </c>
      <c r="BF188" s="227">
        <f>IF(N188="snížená",J188,0)</f>
        <v>0</v>
      </c>
      <c r="BG188" s="227">
        <f>IF(N188="zákl. přenesená",J188,0)</f>
        <v>0</v>
      </c>
      <c r="BH188" s="227">
        <f>IF(N188="sníž. přenesená",J188,0)</f>
        <v>0</v>
      </c>
      <c r="BI188" s="227">
        <f>IF(N188="nulová",J188,0)</f>
        <v>0</v>
      </c>
      <c r="BJ188" s="14" t="s">
        <v>85</v>
      </c>
      <c r="BK188" s="227">
        <f>ROUND(I188*H188,2)</f>
        <v>0</v>
      </c>
      <c r="BL188" s="14" t="s">
        <v>208</v>
      </c>
      <c r="BM188" s="226" t="s">
        <v>340</v>
      </c>
    </row>
    <row r="189" s="2" customFormat="1" ht="24.15" customHeight="1">
      <c r="A189" s="35"/>
      <c r="B189" s="36"/>
      <c r="C189" s="215" t="s">
        <v>341</v>
      </c>
      <c r="D189" s="215" t="s">
        <v>142</v>
      </c>
      <c r="E189" s="216" t="s">
        <v>342</v>
      </c>
      <c r="F189" s="217" t="s">
        <v>343</v>
      </c>
      <c r="G189" s="218" t="s">
        <v>191</v>
      </c>
      <c r="H189" s="219">
        <v>2.7999999999999998</v>
      </c>
      <c r="I189" s="220"/>
      <c r="J189" s="221">
        <f>ROUND(I189*H189,2)</f>
        <v>0</v>
      </c>
      <c r="K189" s="217" t="s">
        <v>146</v>
      </c>
      <c r="L189" s="41"/>
      <c r="M189" s="222" t="s">
        <v>1</v>
      </c>
      <c r="N189" s="223" t="s">
        <v>42</v>
      </c>
      <c r="O189" s="88"/>
      <c r="P189" s="224">
        <f>O189*H189</f>
        <v>0</v>
      </c>
      <c r="Q189" s="224">
        <v>0</v>
      </c>
      <c r="R189" s="224">
        <f>Q189*H189</f>
        <v>0</v>
      </c>
      <c r="S189" s="224">
        <v>0</v>
      </c>
      <c r="T189" s="225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26" t="s">
        <v>208</v>
      </c>
      <c r="AT189" s="226" t="s">
        <v>142</v>
      </c>
      <c r="AU189" s="226" t="s">
        <v>87</v>
      </c>
      <c r="AY189" s="14" t="s">
        <v>140</v>
      </c>
      <c r="BE189" s="227">
        <f>IF(N189="základní",J189,0)</f>
        <v>0</v>
      </c>
      <c r="BF189" s="227">
        <f>IF(N189="snížená",J189,0)</f>
        <v>0</v>
      </c>
      <c r="BG189" s="227">
        <f>IF(N189="zákl. přenesená",J189,0)</f>
        <v>0</v>
      </c>
      <c r="BH189" s="227">
        <f>IF(N189="sníž. přenesená",J189,0)</f>
        <v>0</v>
      </c>
      <c r="BI189" s="227">
        <f>IF(N189="nulová",J189,0)</f>
        <v>0</v>
      </c>
      <c r="BJ189" s="14" t="s">
        <v>85</v>
      </c>
      <c r="BK189" s="227">
        <f>ROUND(I189*H189,2)</f>
        <v>0</v>
      </c>
      <c r="BL189" s="14" t="s">
        <v>208</v>
      </c>
      <c r="BM189" s="226" t="s">
        <v>344</v>
      </c>
    </row>
    <row r="190" s="2" customFormat="1" ht="24.15" customHeight="1">
      <c r="A190" s="35"/>
      <c r="B190" s="36"/>
      <c r="C190" s="215" t="s">
        <v>345</v>
      </c>
      <c r="D190" s="215" t="s">
        <v>142</v>
      </c>
      <c r="E190" s="216" t="s">
        <v>346</v>
      </c>
      <c r="F190" s="217" t="s">
        <v>347</v>
      </c>
      <c r="G190" s="218" t="s">
        <v>191</v>
      </c>
      <c r="H190" s="219">
        <v>1.3999999999999999</v>
      </c>
      <c r="I190" s="220"/>
      <c r="J190" s="221">
        <f>ROUND(I190*H190,2)</f>
        <v>0</v>
      </c>
      <c r="K190" s="217" t="s">
        <v>146</v>
      </c>
      <c r="L190" s="41"/>
      <c r="M190" s="222" t="s">
        <v>1</v>
      </c>
      <c r="N190" s="223" t="s">
        <v>42</v>
      </c>
      <c r="O190" s="88"/>
      <c r="P190" s="224">
        <f>O190*H190</f>
        <v>0</v>
      </c>
      <c r="Q190" s="224">
        <v>0.00040000000000000002</v>
      </c>
      <c r="R190" s="224">
        <f>Q190*H190</f>
        <v>0.00055999999999999995</v>
      </c>
      <c r="S190" s="224">
        <v>0</v>
      </c>
      <c r="T190" s="225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26" t="s">
        <v>208</v>
      </c>
      <c r="AT190" s="226" t="s">
        <v>142</v>
      </c>
      <c r="AU190" s="226" t="s">
        <v>87</v>
      </c>
      <c r="AY190" s="14" t="s">
        <v>140</v>
      </c>
      <c r="BE190" s="227">
        <f>IF(N190="základní",J190,0)</f>
        <v>0</v>
      </c>
      <c r="BF190" s="227">
        <f>IF(N190="snížená",J190,0)</f>
        <v>0</v>
      </c>
      <c r="BG190" s="227">
        <f>IF(N190="zákl. přenesená",J190,0)</f>
        <v>0</v>
      </c>
      <c r="BH190" s="227">
        <f>IF(N190="sníž. přenesená",J190,0)</f>
        <v>0</v>
      </c>
      <c r="BI190" s="227">
        <f>IF(N190="nulová",J190,0)</f>
        <v>0</v>
      </c>
      <c r="BJ190" s="14" t="s">
        <v>85</v>
      </c>
      <c r="BK190" s="227">
        <f>ROUND(I190*H190,2)</f>
        <v>0</v>
      </c>
      <c r="BL190" s="14" t="s">
        <v>208</v>
      </c>
      <c r="BM190" s="226" t="s">
        <v>348</v>
      </c>
    </row>
    <row r="191" s="2" customFormat="1" ht="49.05" customHeight="1">
      <c r="A191" s="35"/>
      <c r="B191" s="36"/>
      <c r="C191" s="228" t="s">
        <v>349</v>
      </c>
      <c r="D191" s="228" t="s">
        <v>167</v>
      </c>
      <c r="E191" s="229" t="s">
        <v>350</v>
      </c>
      <c r="F191" s="230" t="s">
        <v>351</v>
      </c>
      <c r="G191" s="231" t="s">
        <v>191</v>
      </c>
      <c r="H191" s="232">
        <v>1.6319999999999999</v>
      </c>
      <c r="I191" s="233"/>
      <c r="J191" s="234">
        <f>ROUND(I191*H191,2)</f>
        <v>0</v>
      </c>
      <c r="K191" s="230" t="s">
        <v>146</v>
      </c>
      <c r="L191" s="235"/>
      <c r="M191" s="236" t="s">
        <v>1</v>
      </c>
      <c r="N191" s="237" t="s">
        <v>42</v>
      </c>
      <c r="O191" s="88"/>
      <c r="P191" s="224">
        <f>O191*H191</f>
        <v>0</v>
      </c>
      <c r="Q191" s="224">
        <v>0.0054000000000000003</v>
      </c>
      <c r="R191" s="224">
        <f>Q191*H191</f>
        <v>0.0088127999999999991</v>
      </c>
      <c r="S191" s="224">
        <v>0</v>
      </c>
      <c r="T191" s="225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26" t="s">
        <v>273</v>
      </c>
      <c r="AT191" s="226" t="s">
        <v>167</v>
      </c>
      <c r="AU191" s="226" t="s">
        <v>87</v>
      </c>
      <c r="AY191" s="14" t="s">
        <v>140</v>
      </c>
      <c r="BE191" s="227">
        <f>IF(N191="základní",J191,0)</f>
        <v>0</v>
      </c>
      <c r="BF191" s="227">
        <f>IF(N191="snížená",J191,0)</f>
        <v>0</v>
      </c>
      <c r="BG191" s="227">
        <f>IF(N191="zákl. přenesená",J191,0)</f>
        <v>0</v>
      </c>
      <c r="BH191" s="227">
        <f>IF(N191="sníž. přenesená",J191,0)</f>
        <v>0</v>
      </c>
      <c r="BI191" s="227">
        <f>IF(N191="nulová",J191,0)</f>
        <v>0</v>
      </c>
      <c r="BJ191" s="14" t="s">
        <v>85</v>
      </c>
      <c r="BK191" s="227">
        <f>ROUND(I191*H191,2)</f>
        <v>0</v>
      </c>
      <c r="BL191" s="14" t="s">
        <v>208</v>
      </c>
      <c r="BM191" s="226" t="s">
        <v>352</v>
      </c>
    </row>
    <row r="192" s="2" customFormat="1" ht="33" customHeight="1">
      <c r="A192" s="35"/>
      <c r="B192" s="36"/>
      <c r="C192" s="215" t="s">
        <v>353</v>
      </c>
      <c r="D192" s="215" t="s">
        <v>142</v>
      </c>
      <c r="E192" s="216" t="s">
        <v>354</v>
      </c>
      <c r="F192" s="217" t="s">
        <v>355</v>
      </c>
      <c r="G192" s="218" t="s">
        <v>191</v>
      </c>
      <c r="H192" s="219">
        <v>1.3999999999999999</v>
      </c>
      <c r="I192" s="220"/>
      <c r="J192" s="221">
        <f>ROUND(I192*H192,2)</f>
        <v>0</v>
      </c>
      <c r="K192" s="217" t="s">
        <v>146</v>
      </c>
      <c r="L192" s="41"/>
      <c r="M192" s="222" t="s">
        <v>1</v>
      </c>
      <c r="N192" s="223" t="s">
        <v>42</v>
      </c>
      <c r="O192" s="88"/>
      <c r="P192" s="224">
        <f>O192*H192</f>
        <v>0</v>
      </c>
      <c r="Q192" s="224">
        <v>0</v>
      </c>
      <c r="R192" s="224">
        <f>Q192*H192</f>
        <v>0</v>
      </c>
      <c r="S192" s="224">
        <v>0.010999999999999999</v>
      </c>
      <c r="T192" s="225">
        <f>S192*H192</f>
        <v>0.015399999999999999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26" t="s">
        <v>208</v>
      </c>
      <c r="AT192" s="226" t="s">
        <v>142</v>
      </c>
      <c r="AU192" s="226" t="s">
        <v>87</v>
      </c>
      <c r="AY192" s="14" t="s">
        <v>140</v>
      </c>
      <c r="BE192" s="227">
        <f>IF(N192="základní",J192,0)</f>
        <v>0</v>
      </c>
      <c r="BF192" s="227">
        <f>IF(N192="snížená",J192,0)</f>
        <v>0</v>
      </c>
      <c r="BG192" s="227">
        <f>IF(N192="zákl. přenesená",J192,0)</f>
        <v>0</v>
      </c>
      <c r="BH192" s="227">
        <f>IF(N192="sníž. přenesená",J192,0)</f>
        <v>0</v>
      </c>
      <c r="BI192" s="227">
        <f>IF(N192="nulová",J192,0)</f>
        <v>0</v>
      </c>
      <c r="BJ192" s="14" t="s">
        <v>85</v>
      </c>
      <c r="BK192" s="227">
        <f>ROUND(I192*H192,2)</f>
        <v>0</v>
      </c>
      <c r="BL192" s="14" t="s">
        <v>208</v>
      </c>
      <c r="BM192" s="226" t="s">
        <v>356</v>
      </c>
    </row>
    <row r="193" s="2" customFormat="1" ht="24.15" customHeight="1">
      <c r="A193" s="35"/>
      <c r="B193" s="36"/>
      <c r="C193" s="215" t="s">
        <v>357</v>
      </c>
      <c r="D193" s="215" t="s">
        <v>142</v>
      </c>
      <c r="E193" s="216" t="s">
        <v>358</v>
      </c>
      <c r="F193" s="217" t="s">
        <v>359</v>
      </c>
      <c r="G193" s="218" t="s">
        <v>191</v>
      </c>
      <c r="H193" s="219">
        <v>2.7999999999999998</v>
      </c>
      <c r="I193" s="220"/>
      <c r="J193" s="221">
        <f>ROUND(I193*H193,2)</f>
        <v>0</v>
      </c>
      <c r="K193" s="217" t="s">
        <v>146</v>
      </c>
      <c r="L193" s="41"/>
      <c r="M193" s="222" t="s">
        <v>1</v>
      </c>
      <c r="N193" s="223" t="s">
        <v>42</v>
      </c>
      <c r="O193" s="88"/>
      <c r="P193" s="224">
        <f>O193*H193</f>
        <v>0</v>
      </c>
      <c r="Q193" s="224">
        <v>0.00040000000000000002</v>
      </c>
      <c r="R193" s="224">
        <f>Q193*H193</f>
        <v>0.0011199999999999999</v>
      </c>
      <c r="S193" s="224">
        <v>0</v>
      </c>
      <c r="T193" s="225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26" t="s">
        <v>208</v>
      </c>
      <c r="AT193" s="226" t="s">
        <v>142</v>
      </c>
      <c r="AU193" s="226" t="s">
        <v>87</v>
      </c>
      <c r="AY193" s="14" t="s">
        <v>140</v>
      </c>
      <c r="BE193" s="227">
        <f>IF(N193="základní",J193,0)</f>
        <v>0</v>
      </c>
      <c r="BF193" s="227">
        <f>IF(N193="snížená",J193,0)</f>
        <v>0</v>
      </c>
      <c r="BG193" s="227">
        <f>IF(N193="zákl. přenesená",J193,0)</f>
        <v>0</v>
      </c>
      <c r="BH193" s="227">
        <f>IF(N193="sníž. přenesená",J193,0)</f>
        <v>0</v>
      </c>
      <c r="BI193" s="227">
        <f>IF(N193="nulová",J193,0)</f>
        <v>0</v>
      </c>
      <c r="BJ193" s="14" t="s">
        <v>85</v>
      </c>
      <c r="BK193" s="227">
        <f>ROUND(I193*H193,2)</f>
        <v>0</v>
      </c>
      <c r="BL193" s="14" t="s">
        <v>208</v>
      </c>
      <c r="BM193" s="226" t="s">
        <v>360</v>
      </c>
    </row>
    <row r="194" s="2" customFormat="1" ht="24.15" customHeight="1">
      <c r="A194" s="35"/>
      <c r="B194" s="36"/>
      <c r="C194" s="215" t="s">
        <v>361</v>
      </c>
      <c r="D194" s="215" t="s">
        <v>142</v>
      </c>
      <c r="E194" s="216" t="s">
        <v>362</v>
      </c>
      <c r="F194" s="217" t="s">
        <v>363</v>
      </c>
      <c r="G194" s="218" t="s">
        <v>158</v>
      </c>
      <c r="H194" s="219">
        <v>0.010999999999999999</v>
      </c>
      <c r="I194" s="220"/>
      <c r="J194" s="221">
        <f>ROUND(I194*H194,2)</f>
        <v>0</v>
      </c>
      <c r="K194" s="217" t="s">
        <v>146</v>
      </c>
      <c r="L194" s="41"/>
      <c r="M194" s="222" t="s">
        <v>1</v>
      </c>
      <c r="N194" s="223" t="s">
        <v>42</v>
      </c>
      <c r="O194" s="88"/>
      <c r="P194" s="224">
        <f>O194*H194</f>
        <v>0</v>
      </c>
      <c r="Q194" s="224">
        <v>0</v>
      </c>
      <c r="R194" s="224">
        <f>Q194*H194</f>
        <v>0</v>
      </c>
      <c r="S194" s="224">
        <v>0</v>
      </c>
      <c r="T194" s="225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26" t="s">
        <v>208</v>
      </c>
      <c r="AT194" s="226" t="s">
        <v>142</v>
      </c>
      <c r="AU194" s="226" t="s">
        <v>87</v>
      </c>
      <c r="AY194" s="14" t="s">
        <v>140</v>
      </c>
      <c r="BE194" s="227">
        <f>IF(N194="základní",J194,0)</f>
        <v>0</v>
      </c>
      <c r="BF194" s="227">
        <f>IF(N194="snížená",J194,0)</f>
        <v>0</v>
      </c>
      <c r="BG194" s="227">
        <f>IF(N194="zákl. přenesená",J194,0)</f>
        <v>0</v>
      </c>
      <c r="BH194" s="227">
        <f>IF(N194="sníž. přenesená",J194,0)</f>
        <v>0</v>
      </c>
      <c r="BI194" s="227">
        <f>IF(N194="nulová",J194,0)</f>
        <v>0</v>
      </c>
      <c r="BJ194" s="14" t="s">
        <v>85</v>
      </c>
      <c r="BK194" s="227">
        <f>ROUND(I194*H194,2)</f>
        <v>0</v>
      </c>
      <c r="BL194" s="14" t="s">
        <v>208</v>
      </c>
      <c r="BM194" s="226" t="s">
        <v>364</v>
      </c>
    </row>
    <row r="195" s="12" customFormat="1" ht="22.8" customHeight="1">
      <c r="A195" s="12"/>
      <c r="B195" s="199"/>
      <c r="C195" s="200"/>
      <c r="D195" s="201" t="s">
        <v>76</v>
      </c>
      <c r="E195" s="213" t="s">
        <v>365</v>
      </c>
      <c r="F195" s="213" t="s">
        <v>366</v>
      </c>
      <c r="G195" s="200"/>
      <c r="H195" s="200"/>
      <c r="I195" s="203"/>
      <c r="J195" s="214">
        <f>BK195</f>
        <v>0</v>
      </c>
      <c r="K195" s="200"/>
      <c r="L195" s="205"/>
      <c r="M195" s="206"/>
      <c r="N195" s="207"/>
      <c r="O195" s="207"/>
      <c r="P195" s="208">
        <f>SUM(P196:P200)</f>
        <v>0</v>
      </c>
      <c r="Q195" s="207"/>
      <c r="R195" s="208">
        <f>SUM(R196:R200)</f>
        <v>0.02239</v>
      </c>
      <c r="S195" s="207"/>
      <c r="T195" s="209">
        <f>SUM(T196:T200)</f>
        <v>0.020029999999999999</v>
      </c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R195" s="210" t="s">
        <v>87</v>
      </c>
      <c r="AT195" s="211" t="s">
        <v>76</v>
      </c>
      <c r="AU195" s="211" t="s">
        <v>85</v>
      </c>
      <c r="AY195" s="210" t="s">
        <v>140</v>
      </c>
      <c r="BK195" s="212">
        <f>SUM(BK196:BK200)</f>
        <v>0</v>
      </c>
    </row>
    <row r="196" s="2" customFormat="1" ht="16.5" customHeight="1">
      <c r="A196" s="35"/>
      <c r="B196" s="36"/>
      <c r="C196" s="215" t="s">
        <v>367</v>
      </c>
      <c r="D196" s="215" t="s">
        <v>142</v>
      </c>
      <c r="E196" s="216" t="s">
        <v>368</v>
      </c>
      <c r="F196" s="217" t="s">
        <v>369</v>
      </c>
      <c r="G196" s="218" t="s">
        <v>164</v>
      </c>
      <c r="H196" s="219">
        <v>1</v>
      </c>
      <c r="I196" s="220"/>
      <c r="J196" s="221">
        <f>ROUND(I196*H196,2)</f>
        <v>0</v>
      </c>
      <c r="K196" s="217" t="s">
        <v>146</v>
      </c>
      <c r="L196" s="41"/>
      <c r="M196" s="222" t="s">
        <v>1</v>
      </c>
      <c r="N196" s="223" t="s">
        <v>42</v>
      </c>
      <c r="O196" s="88"/>
      <c r="P196" s="224">
        <f>O196*H196</f>
        <v>0</v>
      </c>
      <c r="Q196" s="224">
        <v>0.020029999999999999</v>
      </c>
      <c r="R196" s="224">
        <f>Q196*H196</f>
        <v>0.020029999999999999</v>
      </c>
      <c r="S196" s="224">
        <v>0.020029999999999999</v>
      </c>
      <c r="T196" s="225">
        <f>S196*H196</f>
        <v>0.020029999999999999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26" t="s">
        <v>208</v>
      </c>
      <c r="AT196" s="226" t="s">
        <v>142</v>
      </c>
      <c r="AU196" s="226" t="s">
        <v>87</v>
      </c>
      <c r="AY196" s="14" t="s">
        <v>140</v>
      </c>
      <c r="BE196" s="227">
        <f>IF(N196="základní",J196,0)</f>
        <v>0</v>
      </c>
      <c r="BF196" s="227">
        <f>IF(N196="snížená",J196,0)</f>
        <v>0</v>
      </c>
      <c r="BG196" s="227">
        <f>IF(N196="zákl. přenesená",J196,0)</f>
        <v>0</v>
      </c>
      <c r="BH196" s="227">
        <f>IF(N196="sníž. přenesená",J196,0)</f>
        <v>0</v>
      </c>
      <c r="BI196" s="227">
        <f>IF(N196="nulová",J196,0)</f>
        <v>0</v>
      </c>
      <c r="BJ196" s="14" t="s">
        <v>85</v>
      </c>
      <c r="BK196" s="227">
        <f>ROUND(I196*H196,2)</f>
        <v>0</v>
      </c>
      <c r="BL196" s="14" t="s">
        <v>208</v>
      </c>
      <c r="BM196" s="226" t="s">
        <v>370</v>
      </c>
    </row>
    <row r="197" s="2" customFormat="1" ht="16.5" customHeight="1">
      <c r="A197" s="35"/>
      <c r="B197" s="36"/>
      <c r="C197" s="215" t="s">
        <v>371</v>
      </c>
      <c r="D197" s="215" t="s">
        <v>142</v>
      </c>
      <c r="E197" s="216" t="s">
        <v>372</v>
      </c>
      <c r="F197" s="217" t="s">
        <v>373</v>
      </c>
      <c r="G197" s="218" t="s">
        <v>164</v>
      </c>
      <c r="H197" s="219">
        <v>2</v>
      </c>
      <c r="I197" s="220"/>
      <c r="J197" s="221">
        <f>ROUND(I197*H197,2)</f>
        <v>0</v>
      </c>
      <c r="K197" s="217" t="s">
        <v>146</v>
      </c>
      <c r="L197" s="41"/>
      <c r="M197" s="222" t="s">
        <v>1</v>
      </c>
      <c r="N197" s="223" t="s">
        <v>42</v>
      </c>
      <c r="O197" s="88"/>
      <c r="P197" s="224">
        <f>O197*H197</f>
        <v>0</v>
      </c>
      <c r="Q197" s="224">
        <v>0</v>
      </c>
      <c r="R197" s="224">
        <f>Q197*H197</f>
        <v>0</v>
      </c>
      <c r="S197" s="224">
        <v>0</v>
      </c>
      <c r="T197" s="225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26" t="s">
        <v>208</v>
      </c>
      <c r="AT197" s="226" t="s">
        <v>142</v>
      </c>
      <c r="AU197" s="226" t="s">
        <v>87</v>
      </c>
      <c r="AY197" s="14" t="s">
        <v>140</v>
      </c>
      <c r="BE197" s="227">
        <f>IF(N197="základní",J197,0)</f>
        <v>0</v>
      </c>
      <c r="BF197" s="227">
        <f>IF(N197="snížená",J197,0)</f>
        <v>0</v>
      </c>
      <c r="BG197" s="227">
        <f>IF(N197="zákl. přenesená",J197,0)</f>
        <v>0</v>
      </c>
      <c r="BH197" s="227">
        <f>IF(N197="sníž. přenesená",J197,0)</f>
        <v>0</v>
      </c>
      <c r="BI197" s="227">
        <f>IF(N197="nulová",J197,0)</f>
        <v>0</v>
      </c>
      <c r="BJ197" s="14" t="s">
        <v>85</v>
      </c>
      <c r="BK197" s="227">
        <f>ROUND(I197*H197,2)</f>
        <v>0</v>
      </c>
      <c r="BL197" s="14" t="s">
        <v>208</v>
      </c>
      <c r="BM197" s="226" t="s">
        <v>374</v>
      </c>
    </row>
    <row r="198" s="2" customFormat="1" ht="16.5" customHeight="1">
      <c r="A198" s="35"/>
      <c r="B198" s="36"/>
      <c r="C198" s="215" t="s">
        <v>375</v>
      </c>
      <c r="D198" s="215" t="s">
        <v>142</v>
      </c>
      <c r="E198" s="216" t="s">
        <v>376</v>
      </c>
      <c r="F198" s="217" t="s">
        <v>377</v>
      </c>
      <c r="G198" s="218" t="s">
        <v>170</v>
      </c>
      <c r="H198" s="219">
        <v>2</v>
      </c>
      <c r="I198" s="220"/>
      <c r="J198" s="221">
        <f>ROUND(I198*H198,2)</f>
        <v>0</v>
      </c>
      <c r="K198" s="217" t="s">
        <v>146</v>
      </c>
      <c r="L198" s="41"/>
      <c r="M198" s="222" t="s">
        <v>1</v>
      </c>
      <c r="N198" s="223" t="s">
        <v>42</v>
      </c>
      <c r="O198" s="88"/>
      <c r="P198" s="224">
        <f>O198*H198</f>
        <v>0</v>
      </c>
      <c r="Q198" s="224">
        <v>0.00072999999999999996</v>
      </c>
      <c r="R198" s="224">
        <f>Q198*H198</f>
        <v>0.0014599999999999999</v>
      </c>
      <c r="S198" s="224">
        <v>0</v>
      </c>
      <c r="T198" s="225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26" t="s">
        <v>208</v>
      </c>
      <c r="AT198" s="226" t="s">
        <v>142</v>
      </c>
      <c r="AU198" s="226" t="s">
        <v>87</v>
      </c>
      <c r="AY198" s="14" t="s">
        <v>140</v>
      </c>
      <c r="BE198" s="227">
        <f>IF(N198="základní",J198,0)</f>
        <v>0</v>
      </c>
      <c r="BF198" s="227">
        <f>IF(N198="snížená",J198,0)</f>
        <v>0</v>
      </c>
      <c r="BG198" s="227">
        <f>IF(N198="zákl. přenesená",J198,0)</f>
        <v>0</v>
      </c>
      <c r="BH198" s="227">
        <f>IF(N198="sníž. přenesená",J198,0)</f>
        <v>0</v>
      </c>
      <c r="BI198" s="227">
        <f>IF(N198="nulová",J198,0)</f>
        <v>0</v>
      </c>
      <c r="BJ198" s="14" t="s">
        <v>85</v>
      </c>
      <c r="BK198" s="227">
        <f>ROUND(I198*H198,2)</f>
        <v>0</v>
      </c>
      <c r="BL198" s="14" t="s">
        <v>208</v>
      </c>
      <c r="BM198" s="226" t="s">
        <v>378</v>
      </c>
    </row>
    <row r="199" s="2" customFormat="1" ht="24.15" customHeight="1">
      <c r="A199" s="35"/>
      <c r="B199" s="36"/>
      <c r="C199" s="215" t="s">
        <v>379</v>
      </c>
      <c r="D199" s="215" t="s">
        <v>142</v>
      </c>
      <c r="E199" s="216" t="s">
        <v>380</v>
      </c>
      <c r="F199" s="217" t="s">
        <v>381</v>
      </c>
      <c r="G199" s="218" t="s">
        <v>164</v>
      </c>
      <c r="H199" s="219">
        <v>1</v>
      </c>
      <c r="I199" s="220"/>
      <c r="J199" s="221">
        <f>ROUND(I199*H199,2)</f>
        <v>0</v>
      </c>
      <c r="K199" s="217" t="s">
        <v>146</v>
      </c>
      <c r="L199" s="41"/>
      <c r="M199" s="222" t="s">
        <v>1</v>
      </c>
      <c r="N199" s="223" t="s">
        <v>42</v>
      </c>
      <c r="O199" s="88"/>
      <c r="P199" s="224">
        <f>O199*H199</f>
        <v>0</v>
      </c>
      <c r="Q199" s="224">
        <v>0.00089999999999999998</v>
      </c>
      <c r="R199" s="224">
        <f>Q199*H199</f>
        <v>0.00089999999999999998</v>
      </c>
      <c r="S199" s="224">
        <v>0</v>
      </c>
      <c r="T199" s="225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26" t="s">
        <v>208</v>
      </c>
      <c r="AT199" s="226" t="s">
        <v>142</v>
      </c>
      <c r="AU199" s="226" t="s">
        <v>87</v>
      </c>
      <c r="AY199" s="14" t="s">
        <v>140</v>
      </c>
      <c r="BE199" s="227">
        <f>IF(N199="základní",J199,0)</f>
        <v>0</v>
      </c>
      <c r="BF199" s="227">
        <f>IF(N199="snížená",J199,0)</f>
        <v>0</v>
      </c>
      <c r="BG199" s="227">
        <f>IF(N199="zákl. přenesená",J199,0)</f>
        <v>0</v>
      </c>
      <c r="BH199" s="227">
        <f>IF(N199="sníž. přenesená",J199,0)</f>
        <v>0</v>
      </c>
      <c r="BI199" s="227">
        <f>IF(N199="nulová",J199,0)</f>
        <v>0</v>
      </c>
      <c r="BJ199" s="14" t="s">
        <v>85</v>
      </c>
      <c r="BK199" s="227">
        <f>ROUND(I199*H199,2)</f>
        <v>0</v>
      </c>
      <c r="BL199" s="14" t="s">
        <v>208</v>
      </c>
      <c r="BM199" s="226" t="s">
        <v>382</v>
      </c>
    </row>
    <row r="200" s="2" customFormat="1" ht="24.15" customHeight="1">
      <c r="A200" s="35"/>
      <c r="B200" s="36"/>
      <c r="C200" s="215" t="s">
        <v>383</v>
      </c>
      <c r="D200" s="215" t="s">
        <v>142</v>
      </c>
      <c r="E200" s="216" t="s">
        <v>384</v>
      </c>
      <c r="F200" s="217" t="s">
        <v>385</v>
      </c>
      <c r="G200" s="218" t="s">
        <v>158</v>
      </c>
      <c r="H200" s="219">
        <v>0.021999999999999999</v>
      </c>
      <c r="I200" s="220"/>
      <c r="J200" s="221">
        <f>ROUND(I200*H200,2)</f>
        <v>0</v>
      </c>
      <c r="K200" s="217" t="s">
        <v>146</v>
      </c>
      <c r="L200" s="41"/>
      <c r="M200" s="222" t="s">
        <v>1</v>
      </c>
      <c r="N200" s="223" t="s">
        <v>42</v>
      </c>
      <c r="O200" s="88"/>
      <c r="P200" s="224">
        <f>O200*H200</f>
        <v>0</v>
      </c>
      <c r="Q200" s="224">
        <v>0</v>
      </c>
      <c r="R200" s="224">
        <f>Q200*H200</f>
        <v>0</v>
      </c>
      <c r="S200" s="224">
        <v>0</v>
      </c>
      <c r="T200" s="225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26" t="s">
        <v>208</v>
      </c>
      <c r="AT200" s="226" t="s">
        <v>142</v>
      </c>
      <c r="AU200" s="226" t="s">
        <v>87</v>
      </c>
      <c r="AY200" s="14" t="s">
        <v>140</v>
      </c>
      <c r="BE200" s="227">
        <f>IF(N200="základní",J200,0)</f>
        <v>0</v>
      </c>
      <c r="BF200" s="227">
        <f>IF(N200="snížená",J200,0)</f>
        <v>0</v>
      </c>
      <c r="BG200" s="227">
        <f>IF(N200="zákl. přenesená",J200,0)</f>
        <v>0</v>
      </c>
      <c r="BH200" s="227">
        <f>IF(N200="sníž. přenesená",J200,0)</f>
        <v>0</v>
      </c>
      <c r="BI200" s="227">
        <f>IF(N200="nulová",J200,0)</f>
        <v>0</v>
      </c>
      <c r="BJ200" s="14" t="s">
        <v>85</v>
      </c>
      <c r="BK200" s="227">
        <f>ROUND(I200*H200,2)</f>
        <v>0</v>
      </c>
      <c r="BL200" s="14" t="s">
        <v>208</v>
      </c>
      <c r="BM200" s="226" t="s">
        <v>386</v>
      </c>
    </row>
    <row r="201" s="12" customFormat="1" ht="22.8" customHeight="1">
      <c r="A201" s="12"/>
      <c r="B201" s="199"/>
      <c r="C201" s="200"/>
      <c r="D201" s="201" t="s">
        <v>76</v>
      </c>
      <c r="E201" s="213" t="s">
        <v>387</v>
      </c>
      <c r="F201" s="213" t="s">
        <v>388</v>
      </c>
      <c r="G201" s="200"/>
      <c r="H201" s="200"/>
      <c r="I201" s="203"/>
      <c r="J201" s="214">
        <f>BK201</f>
        <v>0</v>
      </c>
      <c r="K201" s="200"/>
      <c r="L201" s="205"/>
      <c r="M201" s="206"/>
      <c r="N201" s="207"/>
      <c r="O201" s="207"/>
      <c r="P201" s="208">
        <f>P202</f>
        <v>0</v>
      </c>
      <c r="Q201" s="207"/>
      <c r="R201" s="208">
        <f>R202</f>
        <v>0.01128</v>
      </c>
      <c r="S201" s="207"/>
      <c r="T201" s="209">
        <f>T202</f>
        <v>0</v>
      </c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R201" s="210" t="s">
        <v>87</v>
      </c>
      <c r="AT201" s="211" t="s">
        <v>76</v>
      </c>
      <c r="AU201" s="211" t="s">
        <v>85</v>
      </c>
      <c r="AY201" s="210" t="s">
        <v>140</v>
      </c>
      <c r="BK201" s="212">
        <f>BK202</f>
        <v>0</v>
      </c>
    </row>
    <row r="202" s="2" customFormat="1" ht="33" customHeight="1">
      <c r="A202" s="35"/>
      <c r="B202" s="36"/>
      <c r="C202" s="215" t="s">
        <v>389</v>
      </c>
      <c r="D202" s="215" t="s">
        <v>142</v>
      </c>
      <c r="E202" s="216" t="s">
        <v>390</v>
      </c>
      <c r="F202" s="217" t="s">
        <v>391</v>
      </c>
      <c r="G202" s="218" t="s">
        <v>164</v>
      </c>
      <c r="H202" s="219">
        <v>6</v>
      </c>
      <c r="I202" s="220"/>
      <c r="J202" s="221">
        <f>ROUND(I202*H202,2)</f>
        <v>0</v>
      </c>
      <c r="K202" s="217" t="s">
        <v>146</v>
      </c>
      <c r="L202" s="41"/>
      <c r="M202" s="222" t="s">
        <v>1</v>
      </c>
      <c r="N202" s="223" t="s">
        <v>42</v>
      </c>
      <c r="O202" s="88"/>
      <c r="P202" s="224">
        <f>O202*H202</f>
        <v>0</v>
      </c>
      <c r="Q202" s="224">
        <v>0.0018799999999999999</v>
      </c>
      <c r="R202" s="224">
        <f>Q202*H202</f>
        <v>0.01128</v>
      </c>
      <c r="S202" s="224">
        <v>0</v>
      </c>
      <c r="T202" s="225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26" t="s">
        <v>208</v>
      </c>
      <c r="AT202" s="226" t="s">
        <v>142</v>
      </c>
      <c r="AU202" s="226" t="s">
        <v>87</v>
      </c>
      <c r="AY202" s="14" t="s">
        <v>140</v>
      </c>
      <c r="BE202" s="227">
        <f>IF(N202="základní",J202,0)</f>
        <v>0</v>
      </c>
      <c r="BF202" s="227">
        <f>IF(N202="snížená",J202,0)</f>
        <v>0</v>
      </c>
      <c r="BG202" s="227">
        <f>IF(N202="zákl. přenesená",J202,0)</f>
        <v>0</v>
      </c>
      <c r="BH202" s="227">
        <f>IF(N202="sníž. přenesená",J202,0)</f>
        <v>0</v>
      </c>
      <c r="BI202" s="227">
        <f>IF(N202="nulová",J202,0)</f>
        <v>0</v>
      </c>
      <c r="BJ202" s="14" t="s">
        <v>85</v>
      </c>
      <c r="BK202" s="227">
        <f>ROUND(I202*H202,2)</f>
        <v>0</v>
      </c>
      <c r="BL202" s="14" t="s">
        <v>208</v>
      </c>
      <c r="BM202" s="226" t="s">
        <v>392</v>
      </c>
    </row>
    <row r="203" s="12" customFormat="1" ht="22.8" customHeight="1">
      <c r="A203" s="12"/>
      <c r="B203" s="199"/>
      <c r="C203" s="200"/>
      <c r="D203" s="201" t="s">
        <v>76</v>
      </c>
      <c r="E203" s="213" t="s">
        <v>393</v>
      </c>
      <c r="F203" s="213" t="s">
        <v>394</v>
      </c>
      <c r="G203" s="200"/>
      <c r="H203" s="200"/>
      <c r="I203" s="203"/>
      <c r="J203" s="214">
        <f>BK203</f>
        <v>0</v>
      </c>
      <c r="K203" s="200"/>
      <c r="L203" s="205"/>
      <c r="M203" s="206"/>
      <c r="N203" s="207"/>
      <c r="O203" s="207"/>
      <c r="P203" s="208">
        <f>P204</f>
        <v>0</v>
      </c>
      <c r="Q203" s="207"/>
      <c r="R203" s="208">
        <f>R204</f>
        <v>6.0000000000000002E-05</v>
      </c>
      <c r="S203" s="207"/>
      <c r="T203" s="209">
        <f>T204</f>
        <v>0</v>
      </c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R203" s="210" t="s">
        <v>87</v>
      </c>
      <c r="AT203" s="211" t="s">
        <v>76</v>
      </c>
      <c r="AU203" s="211" t="s">
        <v>85</v>
      </c>
      <c r="AY203" s="210" t="s">
        <v>140</v>
      </c>
      <c r="BK203" s="212">
        <f>BK204</f>
        <v>0</v>
      </c>
    </row>
    <row r="204" s="2" customFormat="1" ht="33" customHeight="1">
      <c r="A204" s="35"/>
      <c r="B204" s="36"/>
      <c r="C204" s="215" t="s">
        <v>395</v>
      </c>
      <c r="D204" s="215" t="s">
        <v>142</v>
      </c>
      <c r="E204" s="216" t="s">
        <v>396</v>
      </c>
      <c r="F204" s="217" t="s">
        <v>397</v>
      </c>
      <c r="G204" s="218" t="s">
        <v>164</v>
      </c>
      <c r="H204" s="219">
        <v>2</v>
      </c>
      <c r="I204" s="220"/>
      <c r="J204" s="221">
        <f>ROUND(I204*H204,2)</f>
        <v>0</v>
      </c>
      <c r="K204" s="217" t="s">
        <v>146</v>
      </c>
      <c r="L204" s="41"/>
      <c r="M204" s="222" t="s">
        <v>1</v>
      </c>
      <c r="N204" s="223" t="s">
        <v>42</v>
      </c>
      <c r="O204" s="88"/>
      <c r="P204" s="224">
        <f>O204*H204</f>
        <v>0</v>
      </c>
      <c r="Q204" s="224">
        <v>3.0000000000000001E-05</v>
      </c>
      <c r="R204" s="224">
        <f>Q204*H204</f>
        <v>6.0000000000000002E-05</v>
      </c>
      <c r="S204" s="224">
        <v>0</v>
      </c>
      <c r="T204" s="225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26" t="s">
        <v>208</v>
      </c>
      <c r="AT204" s="226" t="s">
        <v>142</v>
      </c>
      <c r="AU204" s="226" t="s">
        <v>87</v>
      </c>
      <c r="AY204" s="14" t="s">
        <v>140</v>
      </c>
      <c r="BE204" s="227">
        <f>IF(N204="základní",J204,0)</f>
        <v>0</v>
      </c>
      <c r="BF204" s="227">
        <f>IF(N204="snížená",J204,0)</f>
        <v>0</v>
      </c>
      <c r="BG204" s="227">
        <f>IF(N204="zákl. přenesená",J204,0)</f>
        <v>0</v>
      </c>
      <c r="BH204" s="227">
        <f>IF(N204="sníž. přenesená",J204,0)</f>
        <v>0</v>
      </c>
      <c r="BI204" s="227">
        <f>IF(N204="nulová",J204,0)</f>
        <v>0</v>
      </c>
      <c r="BJ204" s="14" t="s">
        <v>85</v>
      </c>
      <c r="BK204" s="227">
        <f>ROUND(I204*H204,2)</f>
        <v>0</v>
      </c>
      <c r="BL204" s="14" t="s">
        <v>208</v>
      </c>
      <c r="BM204" s="226" t="s">
        <v>398</v>
      </c>
    </row>
    <row r="205" s="12" customFormat="1" ht="22.8" customHeight="1">
      <c r="A205" s="12"/>
      <c r="B205" s="199"/>
      <c r="C205" s="200"/>
      <c r="D205" s="201" t="s">
        <v>76</v>
      </c>
      <c r="E205" s="213" t="s">
        <v>399</v>
      </c>
      <c r="F205" s="213" t="s">
        <v>400</v>
      </c>
      <c r="G205" s="200"/>
      <c r="H205" s="200"/>
      <c r="I205" s="203"/>
      <c r="J205" s="214">
        <f>BK205</f>
        <v>0</v>
      </c>
      <c r="K205" s="200"/>
      <c r="L205" s="205"/>
      <c r="M205" s="206"/>
      <c r="N205" s="207"/>
      <c r="O205" s="207"/>
      <c r="P205" s="208">
        <f>SUM(P206:P213)</f>
        <v>0</v>
      </c>
      <c r="Q205" s="207"/>
      <c r="R205" s="208">
        <f>SUM(R206:R213)</f>
        <v>0.0025000000000000001</v>
      </c>
      <c r="S205" s="207"/>
      <c r="T205" s="209">
        <f>SUM(T206:T213)</f>
        <v>0.024</v>
      </c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R205" s="210" t="s">
        <v>87</v>
      </c>
      <c r="AT205" s="211" t="s">
        <v>76</v>
      </c>
      <c r="AU205" s="211" t="s">
        <v>85</v>
      </c>
      <c r="AY205" s="210" t="s">
        <v>140</v>
      </c>
      <c r="BK205" s="212">
        <f>SUM(BK206:BK213)</f>
        <v>0</v>
      </c>
    </row>
    <row r="206" s="2" customFormat="1" ht="21.75" customHeight="1">
      <c r="A206" s="35"/>
      <c r="B206" s="36"/>
      <c r="C206" s="215" t="s">
        <v>401</v>
      </c>
      <c r="D206" s="215" t="s">
        <v>142</v>
      </c>
      <c r="E206" s="216" t="s">
        <v>402</v>
      </c>
      <c r="F206" s="217" t="s">
        <v>403</v>
      </c>
      <c r="G206" s="218" t="s">
        <v>164</v>
      </c>
      <c r="H206" s="219">
        <v>1</v>
      </c>
      <c r="I206" s="220"/>
      <c r="J206" s="221">
        <f>ROUND(I206*H206,2)</f>
        <v>0</v>
      </c>
      <c r="K206" s="217" t="s">
        <v>146</v>
      </c>
      <c r="L206" s="41"/>
      <c r="M206" s="222" t="s">
        <v>1</v>
      </c>
      <c r="N206" s="223" t="s">
        <v>42</v>
      </c>
      <c r="O206" s="88"/>
      <c r="P206" s="224">
        <f>O206*H206</f>
        <v>0</v>
      </c>
      <c r="Q206" s="224">
        <v>0</v>
      </c>
      <c r="R206" s="224">
        <f>Q206*H206</f>
        <v>0</v>
      </c>
      <c r="S206" s="224">
        <v>0</v>
      </c>
      <c r="T206" s="225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26" t="s">
        <v>208</v>
      </c>
      <c r="AT206" s="226" t="s">
        <v>142</v>
      </c>
      <c r="AU206" s="226" t="s">
        <v>87</v>
      </c>
      <c r="AY206" s="14" t="s">
        <v>140</v>
      </c>
      <c r="BE206" s="227">
        <f>IF(N206="základní",J206,0)</f>
        <v>0</v>
      </c>
      <c r="BF206" s="227">
        <f>IF(N206="snížená",J206,0)</f>
        <v>0</v>
      </c>
      <c r="BG206" s="227">
        <f>IF(N206="zákl. přenesená",J206,0)</f>
        <v>0</v>
      </c>
      <c r="BH206" s="227">
        <f>IF(N206="sníž. přenesená",J206,0)</f>
        <v>0</v>
      </c>
      <c r="BI206" s="227">
        <f>IF(N206="nulová",J206,0)</f>
        <v>0</v>
      </c>
      <c r="BJ206" s="14" t="s">
        <v>85</v>
      </c>
      <c r="BK206" s="227">
        <f>ROUND(I206*H206,2)</f>
        <v>0</v>
      </c>
      <c r="BL206" s="14" t="s">
        <v>208</v>
      </c>
      <c r="BM206" s="226" t="s">
        <v>404</v>
      </c>
    </row>
    <row r="207" s="2" customFormat="1" ht="16.5" customHeight="1">
      <c r="A207" s="35"/>
      <c r="B207" s="36"/>
      <c r="C207" s="228" t="s">
        <v>405</v>
      </c>
      <c r="D207" s="228" t="s">
        <v>167</v>
      </c>
      <c r="E207" s="229" t="s">
        <v>406</v>
      </c>
      <c r="F207" s="230" t="s">
        <v>407</v>
      </c>
      <c r="G207" s="231" t="s">
        <v>164</v>
      </c>
      <c r="H207" s="232">
        <v>1</v>
      </c>
      <c r="I207" s="233"/>
      <c r="J207" s="234">
        <f>ROUND(I207*H207,2)</f>
        <v>0</v>
      </c>
      <c r="K207" s="230" t="s">
        <v>146</v>
      </c>
      <c r="L207" s="235"/>
      <c r="M207" s="236" t="s">
        <v>1</v>
      </c>
      <c r="N207" s="237" t="s">
        <v>42</v>
      </c>
      <c r="O207" s="88"/>
      <c r="P207" s="224">
        <f>O207*H207</f>
        <v>0</v>
      </c>
      <c r="Q207" s="224">
        <v>0.0022000000000000001</v>
      </c>
      <c r="R207" s="224">
        <f>Q207*H207</f>
        <v>0.0022000000000000001</v>
      </c>
      <c r="S207" s="224">
        <v>0</v>
      </c>
      <c r="T207" s="225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26" t="s">
        <v>273</v>
      </c>
      <c r="AT207" s="226" t="s">
        <v>167</v>
      </c>
      <c r="AU207" s="226" t="s">
        <v>87</v>
      </c>
      <c r="AY207" s="14" t="s">
        <v>140</v>
      </c>
      <c r="BE207" s="227">
        <f>IF(N207="základní",J207,0)</f>
        <v>0</v>
      </c>
      <c r="BF207" s="227">
        <f>IF(N207="snížená",J207,0)</f>
        <v>0</v>
      </c>
      <c r="BG207" s="227">
        <f>IF(N207="zákl. přenesená",J207,0)</f>
        <v>0</v>
      </c>
      <c r="BH207" s="227">
        <f>IF(N207="sníž. přenesená",J207,0)</f>
        <v>0</v>
      </c>
      <c r="BI207" s="227">
        <f>IF(N207="nulová",J207,0)</f>
        <v>0</v>
      </c>
      <c r="BJ207" s="14" t="s">
        <v>85</v>
      </c>
      <c r="BK207" s="227">
        <f>ROUND(I207*H207,2)</f>
        <v>0</v>
      </c>
      <c r="BL207" s="14" t="s">
        <v>208</v>
      </c>
      <c r="BM207" s="226" t="s">
        <v>408</v>
      </c>
    </row>
    <row r="208" s="2" customFormat="1" ht="16.5" customHeight="1">
      <c r="A208" s="35"/>
      <c r="B208" s="36"/>
      <c r="C208" s="215" t="s">
        <v>409</v>
      </c>
      <c r="D208" s="215" t="s">
        <v>142</v>
      </c>
      <c r="E208" s="216" t="s">
        <v>410</v>
      </c>
      <c r="F208" s="217" t="s">
        <v>411</v>
      </c>
      <c r="G208" s="218" t="s">
        <v>164</v>
      </c>
      <c r="H208" s="219">
        <v>1</v>
      </c>
      <c r="I208" s="220"/>
      <c r="J208" s="221">
        <f>ROUND(I208*H208,2)</f>
        <v>0</v>
      </c>
      <c r="K208" s="217" t="s">
        <v>146</v>
      </c>
      <c r="L208" s="41"/>
      <c r="M208" s="222" t="s">
        <v>1</v>
      </c>
      <c r="N208" s="223" t="s">
        <v>42</v>
      </c>
      <c r="O208" s="88"/>
      <c r="P208" s="224">
        <f>O208*H208</f>
        <v>0</v>
      </c>
      <c r="Q208" s="224">
        <v>0</v>
      </c>
      <c r="R208" s="224">
        <f>Q208*H208</f>
        <v>0</v>
      </c>
      <c r="S208" s="224">
        <v>0</v>
      </c>
      <c r="T208" s="225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26" t="s">
        <v>208</v>
      </c>
      <c r="AT208" s="226" t="s">
        <v>142</v>
      </c>
      <c r="AU208" s="226" t="s">
        <v>87</v>
      </c>
      <c r="AY208" s="14" t="s">
        <v>140</v>
      </c>
      <c r="BE208" s="227">
        <f>IF(N208="základní",J208,0)</f>
        <v>0</v>
      </c>
      <c r="BF208" s="227">
        <f>IF(N208="snížená",J208,0)</f>
        <v>0</v>
      </c>
      <c r="BG208" s="227">
        <f>IF(N208="zákl. přenesená",J208,0)</f>
        <v>0</v>
      </c>
      <c r="BH208" s="227">
        <f>IF(N208="sníž. přenesená",J208,0)</f>
        <v>0</v>
      </c>
      <c r="BI208" s="227">
        <f>IF(N208="nulová",J208,0)</f>
        <v>0</v>
      </c>
      <c r="BJ208" s="14" t="s">
        <v>85</v>
      </c>
      <c r="BK208" s="227">
        <f>ROUND(I208*H208,2)</f>
        <v>0</v>
      </c>
      <c r="BL208" s="14" t="s">
        <v>208</v>
      </c>
      <c r="BM208" s="226" t="s">
        <v>412</v>
      </c>
    </row>
    <row r="209" s="2" customFormat="1" ht="21.75" customHeight="1">
      <c r="A209" s="35"/>
      <c r="B209" s="36"/>
      <c r="C209" s="228" t="s">
        <v>413</v>
      </c>
      <c r="D209" s="228" t="s">
        <v>167</v>
      </c>
      <c r="E209" s="229" t="s">
        <v>414</v>
      </c>
      <c r="F209" s="230" t="s">
        <v>415</v>
      </c>
      <c r="G209" s="231" t="s">
        <v>164</v>
      </c>
      <c r="H209" s="232">
        <v>1</v>
      </c>
      <c r="I209" s="233"/>
      <c r="J209" s="234">
        <f>ROUND(I209*H209,2)</f>
        <v>0</v>
      </c>
      <c r="K209" s="230" t="s">
        <v>146</v>
      </c>
      <c r="L209" s="235"/>
      <c r="M209" s="236" t="s">
        <v>1</v>
      </c>
      <c r="N209" s="237" t="s">
        <v>42</v>
      </c>
      <c r="O209" s="88"/>
      <c r="P209" s="224">
        <f>O209*H209</f>
        <v>0</v>
      </c>
      <c r="Q209" s="224">
        <v>0.00014999999999999999</v>
      </c>
      <c r="R209" s="224">
        <f>Q209*H209</f>
        <v>0.00014999999999999999</v>
      </c>
      <c r="S209" s="224">
        <v>0</v>
      </c>
      <c r="T209" s="225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26" t="s">
        <v>273</v>
      </c>
      <c r="AT209" s="226" t="s">
        <v>167</v>
      </c>
      <c r="AU209" s="226" t="s">
        <v>87</v>
      </c>
      <c r="AY209" s="14" t="s">
        <v>140</v>
      </c>
      <c r="BE209" s="227">
        <f>IF(N209="základní",J209,0)</f>
        <v>0</v>
      </c>
      <c r="BF209" s="227">
        <f>IF(N209="snížená",J209,0)</f>
        <v>0</v>
      </c>
      <c r="BG209" s="227">
        <f>IF(N209="zákl. přenesená",J209,0)</f>
        <v>0</v>
      </c>
      <c r="BH209" s="227">
        <f>IF(N209="sníž. přenesená",J209,0)</f>
        <v>0</v>
      </c>
      <c r="BI209" s="227">
        <f>IF(N209="nulová",J209,0)</f>
        <v>0</v>
      </c>
      <c r="BJ209" s="14" t="s">
        <v>85</v>
      </c>
      <c r="BK209" s="227">
        <f>ROUND(I209*H209,2)</f>
        <v>0</v>
      </c>
      <c r="BL209" s="14" t="s">
        <v>208</v>
      </c>
      <c r="BM209" s="226" t="s">
        <v>416</v>
      </c>
    </row>
    <row r="210" s="2" customFormat="1" ht="21.75" customHeight="1">
      <c r="A210" s="35"/>
      <c r="B210" s="36"/>
      <c r="C210" s="215" t="s">
        <v>417</v>
      </c>
      <c r="D210" s="215" t="s">
        <v>142</v>
      </c>
      <c r="E210" s="216" t="s">
        <v>418</v>
      </c>
      <c r="F210" s="217" t="s">
        <v>419</v>
      </c>
      <c r="G210" s="218" t="s">
        <v>164</v>
      </c>
      <c r="H210" s="219">
        <v>1</v>
      </c>
      <c r="I210" s="220"/>
      <c r="J210" s="221">
        <f>ROUND(I210*H210,2)</f>
        <v>0</v>
      </c>
      <c r="K210" s="217" t="s">
        <v>146</v>
      </c>
      <c r="L210" s="41"/>
      <c r="M210" s="222" t="s">
        <v>1</v>
      </c>
      <c r="N210" s="223" t="s">
        <v>42</v>
      </c>
      <c r="O210" s="88"/>
      <c r="P210" s="224">
        <f>O210*H210</f>
        <v>0</v>
      </c>
      <c r="Q210" s="224">
        <v>0</v>
      </c>
      <c r="R210" s="224">
        <f>Q210*H210</f>
        <v>0</v>
      </c>
      <c r="S210" s="224">
        <v>0</v>
      </c>
      <c r="T210" s="225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26" t="s">
        <v>208</v>
      </c>
      <c r="AT210" s="226" t="s">
        <v>142</v>
      </c>
      <c r="AU210" s="226" t="s">
        <v>87</v>
      </c>
      <c r="AY210" s="14" t="s">
        <v>140</v>
      </c>
      <c r="BE210" s="227">
        <f>IF(N210="základní",J210,0)</f>
        <v>0</v>
      </c>
      <c r="BF210" s="227">
        <f>IF(N210="snížená",J210,0)</f>
        <v>0</v>
      </c>
      <c r="BG210" s="227">
        <f>IF(N210="zákl. přenesená",J210,0)</f>
        <v>0</v>
      </c>
      <c r="BH210" s="227">
        <f>IF(N210="sníž. přenesená",J210,0)</f>
        <v>0</v>
      </c>
      <c r="BI210" s="227">
        <f>IF(N210="nulová",J210,0)</f>
        <v>0</v>
      </c>
      <c r="BJ210" s="14" t="s">
        <v>85</v>
      </c>
      <c r="BK210" s="227">
        <f>ROUND(I210*H210,2)</f>
        <v>0</v>
      </c>
      <c r="BL210" s="14" t="s">
        <v>208</v>
      </c>
      <c r="BM210" s="226" t="s">
        <v>420</v>
      </c>
    </row>
    <row r="211" s="2" customFormat="1" ht="16.5" customHeight="1">
      <c r="A211" s="35"/>
      <c r="B211" s="36"/>
      <c r="C211" s="228" t="s">
        <v>421</v>
      </c>
      <c r="D211" s="228" t="s">
        <v>167</v>
      </c>
      <c r="E211" s="229" t="s">
        <v>422</v>
      </c>
      <c r="F211" s="230" t="s">
        <v>423</v>
      </c>
      <c r="G211" s="231" t="s">
        <v>164</v>
      </c>
      <c r="H211" s="232">
        <v>1</v>
      </c>
      <c r="I211" s="233"/>
      <c r="J211" s="234">
        <f>ROUND(I211*H211,2)</f>
        <v>0</v>
      </c>
      <c r="K211" s="230" t="s">
        <v>146</v>
      </c>
      <c r="L211" s="235"/>
      <c r="M211" s="236" t="s">
        <v>1</v>
      </c>
      <c r="N211" s="237" t="s">
        <v>42</v>
      </c>
      <c r="O211" s="88"/>
      <c r="P211" s="224">
        <f>O211*H211</f>
        <v>0</v>
      </c>
      <c r="Q211" s="224">
        <v>0.00014999999999999999</v>
      </c>
      <c r="R211" s="224">
        <f>Q211*H211</f>
        <v>0.00014999999999999999</v>
      </c>
      <c r="S211" s="224">
        <v>0</v>
      </c>
      <c r="T211" s="225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26" t="s">
        <v>273</v>
      </c>
      <c r="AT211" s="226" t="s">
        <v>167</v>
      </c>
      <c r="AU211" s="226" t="s">
        <v>87</v>
      </c>
      <c r="AY211" s="14" t="s">
        <v>140</v>
      </c>
      <c r="BE211" s="227">
        <f>IF(N211="základní",J211,0)</f>
        <v>0</v>
      </c>
      <c r="BF211" s="227">
        <f>IF(N211="snížená",J211,0)</f>
        <v>0</v>
      </c>
      <c r="BG211" s="227">
        <f>IF(N211="zákl. přenesená",J211,0)</f>
        <v>0</v>
      </c>
      <c r="BH211" s="227">
        <f>IF(N211="sníž. přenesená",J211,0)</f>
        <v>0</v>
      </c>
      <c r="BI211" s="227">
        <f>IF(N211="nulová",J211,0)</f>
        <v>0</v>
      </c>
      <c r="BJ211" s="14" t="s">
        <v>85</v>
      </c>
      <c r="BK211" s="227">
        <f>ROUND(I211*H211,2)</f>
        <v>0</v>
      </c>
      <c r="BL211" s="14" t="s">
        <v>208</v>
      </c>
      <c r="BM211" s="226" t="s">
        <v>424</v>
      </c>
    </row>
    <row r="212" s="2" customFormat="1" ht="24.15" customHeight="1">
      <c r="A212" s="35"/>
      <c r="B212" s="36"/>
      <c r="C212" s="215" t="s">
        <v>425</v>
      </c>
      <c r="D212" s="215" t="s">
        <v>142</v>
      </c>
      <c r="E212" s="216" t="s">
        <v>426</v>
      </c>
      <c r="F212" s="217" t="s">
        <v>427</v>
      </c>
      <c r="G212" s="218" t="s">
        <v>164</v>
      </c>
      <c r="H212" s="219">
        <v>1</v>
      </c>
      <c r="I212" s="220"/>
      <c r="J212" s="221">
        <f>ROUND(I212*H212,2)</f>
        <v>0</v>
      </c>
      <c r="K212" s="217" t="s">
        <v>146</v>
      </c>
      <c r="L212" s="41"/>
      <c r="M212" s="222" t="s">
        <v>1</v>
      </c>
      <c r="N212" s="223" t="s">
        <v>42</v>
      </c>
      <c r="O212" s="88"/>
      <c r="P212" s="224">
        <f>O212*H212</f>
        <v>0</v>
      </c>
      <c r="Q212" s="224">
        <v>0</v>
      </c>
      <c r="R212" s="224">
        <f>Q212*H212</f>
        <v>0</v>
      </c>
      <c r="S212" s="224">
        <v>0.024</v>
      </c>
      <c r="T212" s="225">
        <f>S212*H212</f>
        <v>0.024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26" t="s">
        <v>208</v>
      </c>
      <c r="AT212" s="226" t="s">
        <v>142</v>
      </c>
      <c r="AU212" s="226" t="s">
        <v>87</v>
      </c>
      <c r="AY212" s="14" t="s">
        <v>140</v>
      </c>
      <c r="BE212" s="227">
        <f>IF(N212="základní",J212,0)</f>
        <v>0</v>
      </c>
      <c r="BF212" s="227">
        <f>IF(N212="snížená",J212,0)</f>
        <v>0</v>
      </c>
      <c r="BG212" s="227">
        <f>IF(N212="zákl. přenesená",J212,0)</f>
        <v>0</v>
      </c>
      <c r="BH212" s="227">
        <f>IF(N212="sníž. přenesená",J212,0)</f>
        <v>0</v>
      </c>
      <c r="BI212" s="227">
        <f>IF(N212="nulová",J212,0)</f>
        <v>0</v>
      </c>
      <c r="BJ212" s="14" t="s">
        <v>85</v>
      </c>
      <c r="BK212" s="227">
        <f>ROUND(I212*H212,2)</f>
        <v>0</v>
      </c>
      <c r="BL212" s="14" t="s">
        <v>208</v>
      </c>
      <c r="BM212" s="226" t="s">
        <v>428</v>
      </c>
    </row>
    <row r="213" s="2" customFormat="1" ht="24.15" customHeight="1">
      <c r="A213" s="35"/>
      <c r="B213" s="36"/>
      <c r="C213" s="215" t="s">
        <v>429</v>
      </c>
      <c r="D213" s="215" t="s">
        <v>142</v>
      </c>
      <c r="E213" s="216" t="s">
        <v>430</v>
      </c>
      <c r="F213" s="217" t="s">
        <v>431</v>
      </c>
      <c r="G213" s="218" t="s">
        <v>158</v>
      </c>
      <c r="H213" s="219">
        <v>0.0030000000000000001</v>
      </c>
      <c r="I213" s="220"/>
      <c r="J213" s="221">
        <f>ROUND(I213*H213,2)</f>
        <v>0</v>
      </c>
      <c r="K213" s="217" t="s">
        <v>146</v>
      </c>
      <c r="L213" s="41"/>
      <c r="M213" s="222" t="s">
        <v>1</v>
      </c>
      <c r="N213" s="223" t="s">
        <v>42</v>
      </c>
      <c r="O213" s="88"/>
      <c r="P213" s="224">
        <f>O213*H213</f>
        <v>0</v>
      </c>
      <c r="Q213" s="224">
        <v>0</v>
      </c>
      <c r="R213" s="224">
        <f>Q213*H213</f>
        <v>0</v>
      </c>
      <c r="S213" s="224">
        <v>0</v>
      </c>
      <c r="T213" s="225">
        <f>S213*H213</f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226" t="s">
        <v>208</v>
      </c>
      <c r="AT213" s="226" t="s">
        <v>142</v>
      </c>
      <c r="AU213" s="226" t="s">
        <v>87</v>
      </c>
      <c r="AY213" s="14" t="s">
        <v>140</v>
      </c>
      <c r="BE213" s="227">
        <f>IF(N213="základní",J213,0)</f>
        <v>0</v>
      </c>
      <c r="BF213" s="227">
        <f>IF(N213="snížená",J213,0)</f>
        <v>0</v>
      </c>
      <c r="BG213" s="227">
        <f>IF(N213="zákl. přenesená",J213,0)</f>
        <v>0</v>
      </c>
      <c r="BH213" s="227">
        <f>IF(N213="sníž. přenesená",J213,0)</f>
        <v>0</v>
      </c>
      <c r="BI213" s="227">
        <f>IF(N213="nulová",J213,0)</f>
        <v>0</v>
      </c>
      <c r="BJ213" s="14" t="s">
        <v>85</v>
      </c>
      <c r="BK213" s="227">
        <f>ROUND(I213*H213,2)</f>
        <v>0</v>
      </c>
      <c r="BL213" s="14" t="s">
        <v>208</v>
      </c>
      <c r="BM213" s="226" t="s">
        <v>432</v>
      </c>
    </row>
    <row r="214" s="12" customFormat="1" ht="22.8" customHeight="1">
      <c r="A214" s="12"/>
      <c r="B214" s="199"/>
      <c r="C214" s="200"/>
      <c r="D214" s="201" t="s">
        <v>76</v>
      </c>
      <c r="E214" s="213" t="s">
        <v>433</v>
      </c>
      <c r="F214" s="213" t="s">
        <v>434</v>
      </c>
      <c r="G214" s="200"/>
      <c r="H214" s="200"/>
      <c r="I214" s="203"/>
      <c r="J214" s="214">
        <f>BK214</f>
        <v>0</v>
      </c>
      <c r="K214" s="200"/>
      <c r="L214" s="205"/>
      <c r="M214" s="206"/>
      <c r="N214" s="207"/>
      <c r="O214" s="207"/>
      <c r="P214" s="208">
        <f>SUM(P215:P217)</f>
        <v>0</v>
      </c>
      <c r="Q214" s="207"/>
      <c r="R214" s="208">
        <f>SUM(R215:R217)</f>
        <v>0.077329999999999996</v>
      </c>
      <c r="S214" s="207"/>
      <c r="T214" s="209">
        <f>SUM(T215:T217)</f>
        <v>0</v>
      </c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R214" s="210" t="s">
        <v>87</v>
      </c>
      <c r="AT214" s="211" t="s">
        <v>76</v>
      </c>
      <c r="AU214" s="211" t="s">
        <v>85</v>
      </c>
      <c r="AY214" s="210" t="s">
        <v>140</v>
      </c>
      <c r="BK214" s="212">
        <f>SUM(BK215:BK217)</f>
        <v>0</v>
      </c>
    </row>
    <row r="215" s="2" customFormat="1" ht="21.75" customHeight="1">
      <c r="A215" s="35"/>
      <c r="B215" s="36"/>
      <c r="C215" s="215" t="s">
        <v>435</v>
      </c>
      <c r="D215" s="215" t="s">
        <v>142</v>
      </c>
      <c r="E215" s="216" t="s">
        <v>436</v>
      </c>
      <c r="F215" s="217" t="s">
        <v>437</v>
      </c>
      <c r="G215" s="218" t="s">
        <v>164</v>
      </c>
      <c r="H215" s="219">
        <v>1</v>
      </c>
      <c r="I215" s="220"/>
      <c r="J215" s="221">
        <f>ROUND(I215*H215,2)</f>
        <v>0</v>
      </c>
      <c r="K215" s="217" t="s">
        <v>146</v>
      </c>
      <c r="L215" s="41"/>
      <c r="M215" s="222" t="s">
        <v>1</v>
      </c>
      <c r="N215" s="223" t="s">
        <v>42</v>
      </c>
      <c r="O215" s="88"/>
      <c r="P215" s="224">
        <f>O215*H215</f>
        <v>0</v>
      </c>
      <c r="Q215" s="224">
        <v>0.00033</v>
      </c>
      <c r="R215" s="224">
        <f>Q215*H215</f>
        <v>0.00033</v>
      </c>
      <c r="S215" s="224">
        <v>0</v>
      </c>
      <c r="T215" s="225">
        <f>S215*H215</f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26" t="s">
        <v>208</v>
      </c>
      <c r="AT215" s="226" t="s">
        <v>142</v>
      </c>
      <c r="AU215" s="226" t="s">
        <v>87</v>
      </c>
      <c r="AY215" s="14" t="s">
        <v>140</v>
      </c>
      <c r="BE215" s="227">
        <f>IF(N215="základní",J215,0)</f>
        <v>0</v>
      </c>
      <c r="BF215" s="227">
        <f>IF(N215="snížená",J215,0)</f>
        <v>0</v>
      </c>
      <c r="BG215" s="227">
        <f>IF(N215="zákl. přenesená",J215,0)</f>
        <v>0</v>
      </c>
      <c r="BH215" s="227">
        <f>IF(N215="sníž. přenesená",J215,0)</f>
        <v>0</v>
      </c>
      <c r="BI215" s="227">
        <f>IF(N215="nulová",J215,0)</f>
        <v>0</v>
      </c>
      <c r="BJ215" s="14" t="s">
        <v>85</v>
      </c>
      <c r="BK215" s="227">
        <f>ROUND(I215*H215,2)</f>
        <v>0</v>
      </c>
      <c r="BL215" s="14" t="s">
        <v>208</v>
      </c>
      <c r="BM215" s="226" t="s">
        <v>438</v>
      </c>
    </row>
    <row r="216" s="2" customFormat="1" ht="33" customHeight="1">
      <c r="A216" s="35"/>
      <c r="B216" s="36"/>
      <c r="C216" s="228" t="s">
        <v>439</v>
      </c>
      <c r="D216" s="228" t="s">
        <v>167</v>
      </c>
      <c r="E216" s="229" t="s">
        <v>440</v>
      </c>
      <c r="F216" s="230" t="s">
        <v>441</v>
      </c>
      <c r="G216" s="231" t="s">
        <v>164</v>
      </c>
      <c r="H216" s="232">
        <v>1</v>
      </c>
      <c r="I216" s="233"/>
      <c r="J216" s="234">
        <f>ROUND(I216*H216,2)</f>
        <v>0</v>
      </c>
      <c r="K216" s="230" t="s">
        <v>146</v>
      </c>
      <c r="L216" s="235"/>
      <c r="M216" s="236" t="s">
        <v>1</v>
      </c>
      <c r="N216" s="237" t="s">
        <v>42</v>
      </c>
      <c r="O216" s="88"/>
      <c r="P216" s="224">
        <f>O216*H216</f>
        <v>0</v>
      </c>
      <c r="Q216" s="224">
        <v>0.076999999999999999</v>
      </c>
      <c r="R216" s="224">
        <f>Q216*H216</f>
        <v>0.076999999999999999</v>
      </c>
      <c r="S216" s="224">
        <v>0</v>
      </c>
      <c r="T216" s="225">
        <f>S216*H216</f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26" t="s">
        <v>273</v>
      </c>
      <c r="AT216" s="226" t="s">
        <v>167</v>
      </c>
      <c r="AU216" s="226" t="s">
        <v>87</v>
      </c>
      <c r="AY216" s="14" t="s">
        <v>140</v>
      </c>
      <c r="BE216" s="227">
        <f>IF(N216="základní",J216,0)</f>
        <v>0</v>
      </c>
      <c r="BF216" s="227">
        <f>IF(N216="snížená",J216,0)</f>
        <v>0</v>
      </c>
      <c r="BG216" s="227">
        <f>IF(N216="zákl. přenesená",J216,0)</f>
        <v>0</v>
      </c>
      <c r="BH216" s="227">
        <f>IF(N216="sníž. přenesená",J216,0)</f>
        <v>0</v>
      </c>
      <c r="BI216" s="227">
        <f>IF(N216="nulová",J216,0)</f>
        <v>0</v>
      </c>
      <c r="BJ216" s="14" t="s">
        <v>85</v>
      </c>
      <c r="BK216" s="227">
        <f>ROUND(I216*H216,2)</f>
        <v>0</v>
      </c>
      <c r="BL216" s="14" t="s">
        <v>208</v>
      </c>
      <c r="BM216" s="226" t="s">
        <v>442</v>
      </c>
    </row>
    <row r="217" s="2" customFormat="1" ht="24.15" customHeight="1">
      <c r="A217" s="35"/>
      <c r="B217" s="36"/>
      <c r="C217" s="215" t="s">
        <v>443</v>
      </c>
      <c r="D217" s="215" t="s">
        <v>142</v>
      </c>
      <c r="E217" s="216" t="s">
        <v>444</v>
      </c>
      <c r="F217" s="217" t="s">
        <v>445</v>
      </c>
      <c r="G217" s="218" t="s">
        <v>158</v>
      </c>
      <c r="H217" s="219">
        <v>0.076999999999999999</v>
      </c>
      <c r="I217" s="220"/>
      <c r="J217" s="221">
        <f>ROUND(I217*H217,2)</f>
        <v>0</v>
      </c>
      <c r="K217" s="217" t="s">
        <v>146</v>
      </c>
      <c r="L217" s="41"/>
      <c r="M217" s="222" t="s">
        <v>1</v>
      </c>
      <c r="N217" s="223" t="s">
        <v>42</v>
      </c>
      <c r="O217" s="88"/>
      <c r="P217" s="224">
        <f>O217*H217</f>
        <v>0</v>
      </c>
      <c r="Q217" s="224">
        <v>0</v>
      </c>
      <c r="R217" s="224">
        <f>Q217*H217</f>
        <v>0</v>
      </c>
      <c r="S217" s="224">
        <v>0</v>
      </c>
      <c r="T217" s="225">
        <f>S217*H217</f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226" t="s">
        <v>208</v>
      </c>
      <c r="AT217" s="226" t="s">
        <v>142</v>
      </c>
      <c r="AU217" s="226" t="s">
        <v>87</v>
      </c>
      <c r="AY217" s="14" t="s">
        <v>140</v>
      </c>
      <c r="BE217" s="227">
        <f>IF(N217="základní",J217,0)</f>
        <v>0</v>
      </c>
      <c r="BF217" s="227">
        <f>IF(N217="snížená",J217,0)</f>
        <v>0</v>
      </c>
      <c r="BG217" s="227">
        <f>IF(N217="zákl. přenesená",J217,0)</f>
        <v>0</v>
      </c>
      <c r="BH217" s="227">
        <f>IF(N217="sníž. přenesená",J217,0)</f>
        <v>0</v>
      </c>
      <c r="BI217" s="227">
        <f>IF(N217="nulová",J217,0)</f>
        <v>0</v>
      </c>
      <c r="BJ217" s="14" t="s">
        <v>85</v>
      </c>
      <c r="BK217" s="227">
        <f>ROUND(I217*H217,2)</f>
        <v>0</v>
      </c>
      <c r="BL217" s="14" t="s">
        <v>208</v>
      </c>
      <c r="BM217" s="226" t="s">
        <v>446</v>
      </c>
    </row>
    <row r="218" s="12" customFormat="1" ht="22.8" customHeight="1">
      <c r="A218" s="12"/>
      <c r="B218" s="199"/>
      <c r="C218" s="200"/>
      <c r="D218" s="201" t="s">
        <v>76</v>
      </c>
      <c r="E218" s="213" t="s">
        <v>447</v>
      </c>
      <c r="F218" s="213" t="s">
        <v>448</v>
      </c>
      <c r="G218" s="200"/>
      <c r="H218" s="200"/>
      <c r="I218" s="203"/>
      <c r="J218" s="214">
        <f>BK218</f>
        <v>0</v>
      </c>
      <c r="K218" s="200"/>
      <c r="L218" s="205"/>
      <c r="M218" s="206"/>
      <c r="N218" s="207"/>
      <c r="O218" s="207"/>
      <c r="P218" s="208">
        <f>SUM(P219:P222)</f>
        <v>0</v>
      </c>
      <c r="Q218" s="207"/>
      <c r="R218" s="208">
        <f>SUM(R219:R222)</f>
        <v>0</v>
      </c>
      <c r="S218" s="207"/>
      <c r="T218" s="209">
        <f>SUM(T219:T222)</f>
        <v>0.046903999999999994</v>
      </c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R218" s="210" t="s">
        <v>87</v>
      </c>
      <c r="AT218" s="211" t="s">
        <v>76</v>
      </c>
      <c r="AU218" s="211" t="s">
        <v>85</v>
      </c>
      <c r="AY218" s="210" t="s">
        <v>140</v>
      </c>
      <c r="BK218" s="212">
        <f>SUM(BK219:BK222)</f>
        <v>0</v>
      </c>
    </row>
    <row r="219" s="2" customFormat="1" ht="24.15" customHeight="1">
      <c r="A219" s="35"/>
      <c r="B219" s="36"/>
      <c r="C219" s="215" t="s">
        <v>449</v>
      </c>
      <c r="D219" s="215" t="s">
        <v>142</v>
      </c>
      <c r="E219" s="216" t="s">
        <v>450</v>
      </c>
      <c r="F219" s="217" t="s">
        <v>451</v>
      </c>
      <c r="G219" s="218" t="s">
        <v>191</v>
      </c>
      <c r="H219" s="219">
        <v>16.52</v>
      </c>
      <c r="I219" s="220"/>
      <c r="J219" s="221">
        <f>ROUND(I219*H219,2)</f>
        <v>0</v>
      </c>
      <c r="K219" s="217" t="s">
        <v>146</v>
      </c>
      <c r="L219" s="41"/>
      <c r="M219" s="222" t="s">
        <v>1</v>
      </c>
      <c r="N219" s="223" t="s">
        <v>42</v>
      </c>
      <c r="O219" s="88"/>
      <c r="P219" s="224">
        <f>O219*H219</f>
        <v>0</v>
      </c>
      <c r="Q219" s="224">
        <v>0</v>
      </c>
      <c r="R219" s="224">
        <f>Q219*H219</f>
        <v>0</v>
      </c>
      <c r="S219" s="224">
        <v>0</v>
      </c>
      <c r="T219" s="225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26" t="s">
        <v>208</v>
      </c>
      <c r="AT219" s="226" t="s">
        <v>142</v>
      </c>
      <c r="AU219" s="226" t="s">
        <v>87</v>
      </c>
      <c r="AY219" s="14" t="s">
        <v>140</v>
      </c>
      <c r="BE219" s="227">
        <f>IF(N219="základní",J219,0)</f>
        <v>0</v>
      </c>
      <c r="BF219" s="227">
        <f>IF(N219="snížená",J219,0)</f>
        <v>0</v>
      </c>
      <c r="BG219" s="227">
        <f>IF(N219="zákl. přenesená",J219,0)</f>
        <v>0</v>
      </c>
      <c r="BH219" s="227">
        <f>IF(N219="sníž. přenesená",J219,0)</f>
        <v>0</v>
      </c>
      <c r="BI219" s="227">
        <f>IF(N219="nulová",J219,0)</f>
        <v>0</v>
      </c>
      <c r="BJ219" s="14" t="s">
        <v>85</v>
      </c>
      <c r="BK219" s="227">
        <f>ROUND(I219*H219,2)</f>
        <v>0</v>
      </c>
      <c r="BL219" s="14" t="s">
        <v>208</v>
      </c>
      <c r="BM219" s="226" t="s">
        <v>452</v>
      </c>
    </row>
    <row r="220" s="2" customFormat="1" ht="24.15" customHeight="1">
      <c r="A220" s="35"/>
      <c r="B220" s="36"/>
      <c r="C220" s="215" t="s">
        <v>453</v>
      </c>
      <c r="D220" s="215" t="s">
        <v>142</v>
      </c>
      <c r="E220" s="216" t="s">
        <v>454</v>
      </c>
      <c r="F220" s="217" t="s">
        <v>455</v>
      </c>
      <c r="G220" s="218" t="s">
        <v>191</v>
      </c>
      <c r="H220" s="219">
        <v>16.52</v>
      </c>
      <c r="I220" s="220"/>
      <c r="J220" s="221">
        <f>ROUND(I220*H220,2)</f>
        <v>0</v>
      </c>
      <c r="K220" s="217" t="s">
        <v>146</v>
      </c>
      <c r="L220" s="41"/>
      <c r="M220" s="222" t="s">
        <v>1</v>
      </c>
      <c r="N220" s="223" t="s">
        <v>42</v>
      </c>
      <c r="O220" s="88"/>
      <c r="P220" s="224">
        <f>O220*H220</f>
        <v>0</v>
      </c>
      <c r="Q220" s="224">
        <v>0</v>
      </c>
      <c r="R220" s="224">
        <f>Q220*H220</f>
        <v>0</v>
      </c>
      <c r="S220" s="224">
        <v>0.0025000000000000001</v>
      </c>
      <c r="T220" s="225">
        <f>S220*H220</f>
        <v>0.041299999999999996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26" t="s">
        <v>208</v>
      </c>
      <c r="AT220" s="226" t="s">
        <v>142</v>
      </c>
      <c r="AU220" s="226" t="s">
        <v>87</v>
      </c>
      <c r="AY220" s="14" t="s">
        <v>140</v>
      </c>
      <c r="BE220" s="227">
        <f>IF(N220="základní",J220,0)</f>
        <v>0</v>
      </c>
      <c r="BF220" s="227">
        <f>IF(N220="snížená",J220,0)</f>
        <v>0</v>
      </c>
      <c r="BG220" s="227">
        <f>IF(N220="zákl. přenesená",J220,0)</f>
        <v>0</v>
      </c>
      <c r="BH220" s="227">
        <f>IF(N220="sníž. přenesená",J220,0)</f>
        <v>0</v>
      </c>
      <c r="BI220" s="227">
        <f>IF(N220="nulová",J220,0)</f>
        <v>0</v>
      </c>
      <c r="BJ220" s="14" t="s">
        <v>85</v>
      </c>
      <c r="BK220" s="227">
        <f>ROUND(I220*H220,2)</f>
        <v>0</v>
      </c>
      <c r="BL220" s="14" t="s">
        <v>208</v>
      </c>
      <c r="BM220" s="226" t="s">
        <v>456</v>
      </c>
    </row>
    <row r="221" s="2" customFormat="1" ht="21.75" customHeight="1">
      <c r="A221" s="35"/>
      <c r="B221" s="36"/>
      <c r="C221" s="215" t="s">
        <v>457</v>
      </c>
      <c r="D221" s="215" t="s">
        <v>142</v>
      </c>
      <c r="E221" s="216" t="s">
        <v>458</v>
      </c>
      <c r="F221" s="217" t="s">
        <v>459</v>
      </c>
      <c r="G221" s="218" t="s">
        <v>170</v>
      </c>
      <c r="H221" s="219">
        <v>18.68</v>
      </c>
      <c r="I221" s="220"/>
      <c r="J221" s="221">
        <f>ROUND(I221*H221,2)</f>
        <v>0</v>
      </c>
      <c r="K221" s="217" t="s">
        <v>146</v>
      </c>
      <c r="L221" s="41"/>
      <c r="M221" s="222" t="s">
        <v>1</v>
      </c>
      <c r="N221" s="223" t="s">
        <v>42</v>
      </c>
      <c r="O221" s="88"/>
      <c r="P221" s="224">
        <f>O221*H221</f>
        <v>0</v>
      </c>
      <c r="Q221" s="224">
        <v>0</v>
      </c>
      <c r="R221" s="224">
        <f>Q221*H221</f>
        <v>0</v>
      </c>
      <c r="S221" s="224">
        <v>0.00029999999999999997</v>
      </c>
      <c r="T221" s="225">
        <f>S221*H221</f>
        <v>0.0056039999999999996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26" t="s">
        <v>208</v>
      </c>
      <c r="AT221" s="226" t="s">
        <v>142</v>
      </c>
      <c r="AU221" s="226" t="s">
        <v>87</v>
      </c>
      <c r="AY221" s="14" t="s">
        <v>140</v>
      </c>
      <c r="BE221" s="227">
        <f>IF(N221="základní",J221,0)</f>
        <v>0</v>
      </c>
      <c r="BF221" s="227">
        <f>IF(N221="snížená",J221,0)</f>
        <v>0</v>
      </c>
      <c r="BG221" s="227">
        <f>IF(N221="zákl. přenesená",J221,0)</f>
        <v>0</v>
      </c>
      <c r="BH221" s="227">
        <f>IF(N221="sníž. přenesená",J221,0)</f>
        <v>0</v>
      </c>
      <c r="BI221" s="227">
        <f>IF(N221="nulová",J221,0)</f>
        <v>0</v>
      </c>
      <c r="BJ221" s="14" t="s">
        <v>85</v>
      </c>
      <c r="BK221" s="227">
        <f>ROUND(I221*H221,2)</f>
        <v>0</v>
      </c>
      <c r="BL221" s="14" t="s">
        <v>208</v>
      </c>
      <c r="BM221" s="226" t="s">
        <v>460</v>
      </c>
    </row>
    <row r="222" s="2" customFormat="1" ht="16.5" customHeight="1">
      <c r="A222" s="35"/>
      <c r="B222" s="36"/>
      <c r="C222" s="215" t="s">
        <v>461</v>
      </c>
      <c r="D222" s="215" t="s">
        <v>142</v>
      </c>
      <c r="E222" s="216" t="s">
        <v>462</v>
      </c>
      <c r="F222" s="217" t="s">
        <v>463</v>
      </c>
      <c r="G222" s="218" t="s">
        <v>191</v>
      </c>
      <c r="H222" s="219">
        <v>16.52</v>
      </c>
      <c r="I222" s="220"/>
      <c r="J222" s="221">
        <f>ROUND(I222*H222,2)</f>
        <v>0</v>
      </c>
      <c r="K222" s="217" t="s">
        <v>146</v>
      </c>
      <c r="L222" s="41"/>
      <c r="M222" s="222" t="s">
        <v>1</v>
      </c>
      <c r="N222" s="223" t="s">
        <v>42</v>
      </c>
      <c r="O222" s="88"/>
      <c r="P222" s="224">
        <f>O222*H222</f>
        <v>0</v>
      </c>
      <c r="Q222" s="224">
        <v>0</v>
      </c>
      <c r="R222" s="224">
        <f>Q222*H222</f>
        <v>0</v>
      </c>
      <c r="S222" s="224">
        <v>0</v>
      </c>
      <c r="T222" s="225">
        <f>S222*H222</f>
        <v>0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226" t="s">
        <v>208</v>
      </c>
      <c r="AT222" s="226" t="s">
        <v>142</v>
      </c>
      <c r="AU222" s="226" t="s">
        <v>87</v>
      </c>
      <c r="AY222" s="14" t="s">
        <v>140</v>
      </c>
      <c r="BE222" s="227">
        <f>IF(N222="základní",J222,0)</f>
        <v>0</v>
      </c>
      <c r="BF222" s="227">
        <f>IF(N222="snížená",J222,0)</f>
        <v>0</v>
      </c>
      <c r="BG222" s="227">
        <f>IF(N222="zákl. přenesená",J222,0)</f>
        <v>0</v>
      </c>
      <c r="BH222" s="227">
        <f>IF(N222="sníž. přenesená",J222,0)</f>
        <v>0</v>
      </c>
      <c r="BI222" s="227">
        <f>IF(N222="nulová",J222,0)</f>
        <v>0</v>
      </c>
      <c r="BJ222" s="14" t="s">
        <v>85</v>
      </c>
      <c r="BK222" s="227">
        <f>ROUND(I222*H222,2)</f>
        <v>0</v>
      </c>
      <c r="BL222" s="14" t="s">
        <v>208</v>
      </c>
      <c r="BM222" s="226" t="s">
        <v>464</v>
      </c>
    </row>
    <row r="223" s="12" customFormat="1" ht="22.8" customHeight="1">
      <c r="A223" s="12"/>
      <c r="B223" s="199"/>
      <c r="C223" s="200"/>
      <c r="D223" s="201" t="s">
        <v>76</v>
      </c>
      <c r="E223" s="213" t="s">
        <v>465</v>
      </c>
      <c r="F223" s="213" t="s">
        <v>466</v>
      </c>
      <c r="G223" s="200"/>
      <c r="H223" s="200"/>
      <c r="I223" s="203"/>
      <c r="J223" s="214">
        <f>BK223</f>
        <v>0</v>
      </c>
      <c r="K223" s="200"/>
      <c r="L223" s="205"/>
      <c r="M223" s="206"/>
      <c r="N223" s="207"/>
      <c r="O223" s="207"/>
      <c r="P223" s="208">
        <f>SUM(P224:P234)</f>
        <v>0</v>
      </c>
      <c r="Q223" s="207"/>
      <c r="R223" s="208">
        <f>SUM(R224:R234)</f>
        <v>0.13968259999999999</v>
      </c>
      <c r="S223" s="207"/>
      <c r="T223" s="209">
        <f>SUM(T224:T234)</f>
        <v>0</v>
      </c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R223" s="210" t="s">
        <v>87</v>
      </c>
      <c r="AT223" s="211" t="s">
        <v>76</v>
      </c>
      <c r="AU223" s="211" t="s">
        <v>85</v>
      </c>
      <c r="AY223" s="210" t="s">
        <v>140</v>
      </c>
      <c r="BK223" s="212">
        <f>SUM(BK224:BK234)</f>
        <v>0</v>
      </c>
    </row>
    <row r="224" s="2" customFormat="1" ht="24.15" customHeight="1">
      <c r="A224" s="35"/>
      <c r="B224" s="36"/>
      <c r="C224" s="215" t="s">
        <v>467</v>
      </c>
      <c r="D224" s="215" t="s">
        <v>142</v>
      </c>
      <c r="E224" s="216" t="s">
        <v>468</v>
      </c>
      <c r="F224" s="217" t="s">
        <v>469</v>
      </c>
      <c r="G224" s="218" t="s">
        <v>191</v>
      </c>
      <c r="H224" s="219">
        <v>2.5</v>
      </c>
      <c r="I224" s="220"/>
      <c r="J224" s="221">
        <f>ROUND(I224*H224,2)</f>
        <v>0</v>
      </c>
      <c r="K224" s="217" t="s">
        <v>146</v>
      </c>
      <c r="L224" s="41"/>
      <c r="M224" s="222" t="s">
        <v>1</v>
      </c>
      <c r="N224" s="223" t="s">
        <v>42</v>
      </c>
      <c r="O224" s="88"/>
      <c r="P224" s="224">
        <f>O224*H224</f>
        <v>0</v>
      </c>
      <c r="Q224" s="224">
        <v>0.00013999999999999999</v>
      </c>
      <c r="R224" s="224">
        <f>Q224*H224</f>
        <v>0.00034999999999999994</v>
      </c>
      <c r="S224" s="224">
        <v>0</v>
      </c>
      <c r="T224" s="225">
        <f>S224*H224</f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226" t="s">
        <v>208</v>
      </c>
      <c r="AT224" s="226" t="s">
        <v>142</v>
      </c>
      <c r="AU224" s="226" t="s">
        <v>87</v>
      </c>
      <c r="AY224" s="14" t="s">
        <v>140</v>
      </c>
      <c r="BE224" s="227">
        <f>IF(N224="základní",J224,0)</f>
        <v>0</v>
      </c>
      <c r="BF224" s="227">
        <f>IF(N224="snížená",J224,0)</f>
        <v>0</v>
      </c>
      <c r="BG224" s="227">
        <f>IF(N224="zákl. přenesená",J224,0)</f>
        <v>0</v>
      </c>
      <c r="BH224" s="227">
        <f>IF(N224="sníž. přenesená",J224,0)</f>
        <v>0</v>
      </c>
      <c r="BI224" s="227">
        <f>IF(N224="nulová",J224,0)</f>
        <v>0</v>
      </c>
      <c r="BJ224" s="14" t="s">
        <v>85</v>
      </c>
      <c r="BK224" s="227">
        <f>ROUND(I224*H224,2)</f>
        <v>0</v>
      </c>
      <c r="BL224" s="14" t="s">
        <v>208</v>
      </c>
      <c r="BM224" s="226" t="s">
        <v>470</v>
      </c>
    </row>
    <row r="225" s="2" customFormat="1" ht="24.15" customHeight="1">
      <c r="A225" s="35"/>
      <c r="B225" s="36"/>
      <c r="C225" s="215" t="s">
        <v>471</v>
      </c>
      <c r="D225" s="215" t="s">
        <v>142</v>
      </c>
      <c r="E225" s="216" t="s">
        <v>472</v>
      </c>
      <c r="F225" s="217" t="s">
        <v>473</v>
      </c>
      <c r="G225" s="218" t="s">
        <v>191</v>
      </c>
      <c r="H225" s="219">
        <v>2.5</v>
      </c>
      <c r="I225" s="220"/>
      <c r="J225" s="221">
        <f>ROUND(I225*H225,2)</f>
        <v>0</v>
      </c>
      <c r="K225" s="217" t="s">
        <v>146</v>
      </c>
      <c r="L225" s="41"/>
      <c r="M225" s="222" t="s">
        <v>1</v>
      </c>
      <c r="N225" s="223" t="s">
        <v>42</v>
      </c>
      <c r="O225" s="88"/>
      <c r="P225" s="224">
        <f>O225*H225</f>
        <v>0</v>
      </c>
      <c r="Q225" s="224">
        <v>0.00012</v>
      </c>
      <c r="R225" s="224">
        <f>Q225*H225</f>
        <v>0.00030000000000000003</v>
      </c>
      <c r="S225" s="224">
        <v>0</v>
      </c>
      <c r="T225" s="225">
        <f>S225*H225</f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226" t="s">
        <v>208</v>
      </c>
      <c r="AT225" s="226" t="s">
        <v>142</v>
      </c>
      <c r="AU225" s="226" t="s">
        <v>87</v>
      </c>
      <c r="AY225" s="14" t="s">
        <v>140</v>
      </c>
      <c r="BE225" s="227">
        <f>IF(N225="základní",J225,0)</f>
        <v>0</v>
      </c>
      <c r="BF225" s="227">
        <f>IF(N225="snížená",J225,0)</f>
        <v>0</v>
      </c>
      <c r="BG225" s="227">
        <f>IF(N225="zákl. přenesená",J225,0)</f>
        <v>0</v>
      </c>
      <c r="BH225" s="227">
        <f>IF(N225="sníž. přenesená",J225,0)</f>
        <v>0</v>
      </c>
      <c r="BI225" s="227">
        <f>IF(N225="nulová",J225,0)</f>
        <v>0</v>
      </c>
      <c r="BJ225" s="14" t="s">
        <v>85</v>
      </c>
      <c r="BK225" s="227">
        <f>ROUND(I225*H225,2)</f>
        <v>0</v>
      </c>
      <c r="BL225" s="14" t="s">
        <v>208</v>
      </c>
      <c r="BM225" s="226" t="s">
        <v>474</v>
      </c>
    </row>
    <row r="226" s="2" customFormat="1" ht="24.15" customHeight="1">
      <c r="A226" s="35"/>
      <c r="B226" s="36"/>
      <c r="C226" s="215" t="s">
        <v>475</v>
      </c>
      <c r="D226" s="215" t="s">
        <v>142</v>
      </c>
      <c r="E226" s="216" t="s">
        <v>476</v>
      </c>
      <c r="F226" s="217" t="s">
        <v>477</v>
      </c>
      <c r="G226" s="218" t="s">
        <v>191</v>
      </c>
      <c r="H226" s="219">
        <v>2.5</v>
      </c>
      <c r="I226" s="220"/>
      <c r="J226" s="221">
        <f>ROUND(I226*H226,2)</f>
        <v>0</v>
      </c>
      <c r="K226" s="217" t="s">
        <v>146</v>
      </c>
      <c r="L226" s="41"/>
      <c r="M226" s="222" t="s">
        <v>1</v>
      </c>
      <c r="N226" s="223" t="s">
        <v>42</v>
      </c>
      <c r="O226" s="88"/>
      <c r="P226" s="224">
        <f>O226*H226</f>
        <v>0</v>
      </c>
      <c r="Q226" s="224">
        <v>0.00012</v>
      </c>
      <c r="R226" s="224">
        <f>Q226*H226</f>
        <v>0.00030000000000000003</v>
      </c>
      <c r="S226" s="224">
        <v>0</v>
      </c>
      <c r="T226" s="225">
        <f>S226*H226</f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226" t="s">
        <v>208</v>
      </c>
      <c r="AT226" s="226" t="s">
        <v>142</v>
      </c>
      <c r="AU226" s="226" t="s">
        <v>87</v>
      </c>
      <c r="AY226" s="14" t="s">
        <v>140</v>
      </c>
      <c r="BE226" s="227">
        <f>IF(N226="základní",J226,0)</f>
        <v>0</v>
      </c>
      <c r="BF226" s="227">
        <f>IF(N226="snížená",J226,0)</f>
        <v>0</v>
      </c>
      <c r="BG226" s="227">
        <f>IF(N226="zákl. přenesená",J226,0)</f>
        <v>0</v>
      </c>
      <c r="BH226" s="227">
        <f>IF(N226="sníž. přenesená",J226,0)</f>
        <v>0</v>
      </c>
      <c r="BI226" s="227">
        <f>IF(N226="nulová",J226,0)</f>
        <v>0</v>
      </c>
      <c r="BJ226" s="14" t="s">
        <v>85</v>
      </c>
      <c r="BK226" s="227">
        <f>ROUND(I226*H226,2)</f>
        <v>0</v>
      </c>
      <c r="BL226" s="14" t="s">
        <v>208</v>
      </c>
      <c r="BM226" s="226" t="s">
        <v>478</v>
      </c>
    </row>
    <row r="227" s="2" customFormat="1" ht="21.75" customHeight="1">
      <c r="A227" s="35"/>
      <c r="B227" s="36"/>
      <c r="C227" s="215" t="s">
        <v>479</v>
      </c>
      <c r="D227" s="215" t="s">
        <v>142</v>
      </c>
      <c r="E227" s="216" t="s">
        <v>480</v>
      </c>
      <c r="F227" s="217" t="s">
        <v>481</v>
      </c>
      <c r="G227" s="218" t="s">
        <v>191</v>
      </c>
      <c r="H227" s="219">
        <v>2</v>
      </c>
      <c r="I227" s="220"/>
      <c r="J227" s="221">
        <f>ROUND(I227*H227,2)</f>
        <v>0</v>
      </c>
      <c r="K227" s="217" t="s">
        <v>146</v>
      </c>
      <c r="L227" s="41"/>
      <c r="M227" s="222" t="s">
        <v>1</v>
      </c>
      <c r="N227" s="223" t="s">
        <v>42</v>
      </c>
      <c r="O227" s="88"/>
      <c r="P227" s="224">
        <f>O227*H227</f>
        <v>0</v>
      </c>
      <c r="Q227" s="224">
        <v>0.00018000000000000001</v>
      </c>
      <c r="R227" s="224">
        <f>Q227*H227</f>
        <v>0.00036000000000000002</v>
      </c>
      <c r="S227" s="224">
        <v>0</v>
      </c>
      <c r="T227" s="225">
        <f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226" t="s">
        <v>208</v>
      </c>
      <c r="AT227" s="226" t="s">
        <v>142</v>
      </c>
      <c r="AU227" s="226" t="s">
        <v>87</v>
      </c>
      <c r="AY227" s="14" t="s">
        <v>140</v>
      </c>
      <c r="BE227" s="227">
        <f>IF(N227="základní",J227,0)</f>
        <v>0</v>
      </c>
      <c r="BF227" s="227">
        <f>IF(N227="snížená",J227,0)</f>
        <v>0</v>
      </c>
      <c r="BG227" s="227">
        <f>IF(N227="zákl. přenesená",J227,0)</f>
        <v>0</v>
      </c>
      <c r="BH227" s="227">
        <f>IF(N227="sníž. přenesená",J227,0)</f>
        <v>0</v>
      </c>
      <c r="BI227" s="227">
        <f>IF(N227="nulová",J227,0)</f>
        <v>0</v>
      </c>
      <c r="BJ227" s="14" t="s">
        <v>85</v>
      </c>
      <c r="BK227" s="227">
        <f>ROUND(I227*H227,2)</f>
        <v>0</v>
      </c>
      <c r="BL227" s="14" t="s">
        <v>208</v>
      </c>
      <c r="BM227" s="226" t="s">
        <v>482</v>
      </c>
    </row>
    <row r="228" s="2" customFormat="1" ht="16.5" customHeight="1">
      <c r="A228" s="35"/>
      <c r="B228" s="36"/>
      <c r="C228" s="215" t="s">
        <v>483</v>
      </c>
      <c r="D228" s="215" t="s">
        <v>142</v>
      </c>
      <c r="E228" s="216" t="s">
        <v>484</v>
      </c>
      <c r="F228" s="217" t="s">
        <v>485</v>
      </c>
      <c r="G228" s="218" t="s">
        <v>191</v>
      </c>
      <c r="H228" s="219">
        <v>2</v>
      </c>
      <c r="I228" s="220"/>
      <c r="J228" s="221">
        <f>ROUND(I228*H228,2)</f>
        <v>0</v>
      </c>
      <c r="K228" s="217" t="s">
        <v>146</v>
      </c>
      <c r="L228" s="41"/>
      <c r="M228" s="222" t="s">
        <v>1</v>
      </c>
      <c r="N228" s="223" t="s">
        <v>42</v>
      </c>
      <c r="O228" s="88"/>
      <c r="P228" s="224">
        <f>O228*H228</f>
        <v>0</v>
      </c>
      <c r="Q228" s="224">
        <v>0.00097999999999999997</v>
      </c>
      <c r="R228" s="224">
        <f>Q228*H228</f>
        <v>0.0019599999999999999</v>
      </c>
      <c r="S228" s="224">
        <v>0</v>
      </c>
      <c r="T228" s="225">
        <f>S228*H228</f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226" t="s">
        <v>208</v>
      </c>
      <c r="AT228" s="226" t="s">
        <v>142</v>
      </c>
      <c r="AU228" s="226" t="s">
        <v>87</v>
      </c>
      <c r="AY228" s="14" t="s">
        <v>140</v>
      </c>
      <c r="BE228" s="227">
        <f>IF(N228="základní",J228,0)</f>
        <v>0</v>
      </c>
      <c r="BF228" s="227">
        <f>IF(N228="snížená",J228,0)</f>
        <v>0</v>
      </c>
      <c r="BG228" s="227">
        <f>IF(N228="zákl. přenesená",J228,0)</f>
        <v>0</v>
      </c>
      <c r="BH228" s="227">
        <f>IF(N228="sníž. přenesená",J228,0)</f>
        <v>0</v>
      </c>
      <c r="BI228" s="227">
        <f>IF(N228="nulová",J228,0)</f>
        <v>0</v>
      </c>
      <c r="BJ228" s="14" t="s">
        <v>85</v>
      </c>
      <c r="BK228" s="227">
        <f>ROUND(I228*H228,2)</f>
        <v>0</v>
      </c>
      <c r="BL228" s="14" t="s">
        <v>208</v>
      </c>
      <c r="BM228" s="226" t="s">
        <v>486</v>
      </c>
    </row>
    <row r="229" s="2" customFormat="1" ht="21.75" customHeight="1">
      <c r="A229" s="35"/>
      <c r="B229" s="36"/>
      <c r="C229" s="215" t="s">
        <v>487</v>
      </c>
      <c r="D229" s="215" t="s">
        <v>142</v>
      </c>
      <c r="E229" s="216" t="s">
        <v>488</v>
      </c>
      <c r="F229" s="217" t="s">
        <v>489</v>
      </c>
      <c r="G229" s="218" t="s">
        <v>191</v>
      </c>
      <c r="H229" s="219">
        <v>16.52</v>
      </c>
      <c r="I229" s="220"/>
      <c r="J229" s="221">
        <f>ROUND(I229*H229,2)</f>
        <v>0</v>
      </c>
      <c r="K229" s="217" t="s">
        <v>146</v>
      </c>
      <c r="L229" s="41"/>
      <c r="M229" s="222" t="s">
        <v>1</v>
      </c>
      <c r="N229" s="223" t="s">
        <v>42</v>
      </c>
      <c r="O229" s="88"/>
      <c r="P229" s="224">
        <f>O229*H229</f>
        <v>0</v>
      </c>
      <c r="Q229" s="224">
        <v>0</v>
      </c>
      <c r="R229" s="224">
        <f>Q229*H229</f>
        <v>0</v>
      </c>
      <c r="S229" s="224">
        <v>0</v>
      </c>
      <c r="T229" s="225">
        <f>S229*H229</f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226" t="s">
        <v>208</v>
      </c>
      <c r="AT229" s="226" t="s">
        <v>142</v>
      </c>
      <c r="AU229" s="226" t="s">
        <v>87</v>
      </c>
      <c r="AY229" s="14" t="s">
        <v>140</v>
      </c>
      <c r="BE229" s="227">
        <f>IF(N229="základní",J229,0)</f>
        <v>0</v>
      </c>
      <c r="BF229" s="227">
        <f>IF(N229="snížená",J229,0)</f>
        <v>0</v>
      </c>
      <c r="BG229" s="227">
        <f>IF(N229="zákl. přenesená",J229,0)</f>
        <v>0</v>
      </c>
      <c r="BH229" s="227">
        <f>IF(N229="sníž. přenesená",J229,0)</f>
        <v>0</v>
      </c>
      <c r="BI229" s="227">
        <f>IF(N229="nulová",J229,0)</f>
        <v>0</v>
      </c>
      <c r="BJ229" s="14" t="s">
        <v>85</v>
      </c>
      <c r="BK229" s="227">
        <f>ROUND(I229*H229,2)</f>
        <v>0</v>
      </c>
      <c r="BL229" s="14" t="s">
        <v>208</v>
      </c>
      <c r="BM229" s="226" t="s">
        <v>490</v>
      </c>
    </row>
    <row r="230" s="2" customFormat="1" ht="21.75" customHeight="1">
      <c r="A230" s="35"/>
      <c r="B230" s="36"/>
      <c r="C230" s="215" t="s">
        <v>491</v>
      </c>
      <c r="D230" s="215" t="s">
        <v>142</v>
      </c>
      <c r="E230" s="216" t="s">
        <v>492</v>
      </c>
      <c r="F230" s="217" t="s">
        <v>493</v>
      </c>
      <c r="G230" s="218" t="s">
        <v>191</v>
      </c>
      <c r="H230" s="219">
        <v>16.52</v>
      </c>
      <c r="I230" s="220"/>
      <c r="J230" s="221">
        <f>ROUND(I230*H230,2)</f>
        <v>0</v>
      </c>
      <c r="K230" s="217" t="s">
        <v>146</v>
      </c>
      <c r="L230" s="41"/>
      <c r="M230" s="222" t="s">
        <v>1</v>
      </c>
      <c r="N230" s="223" t="s">
        <v>42</v>
      </c>
      <c r="O230" s="88"/>
      <c r="P230" s="224">
        <f>O230*H230</f>
        <v>0</v>
      </c>
      <c r="Q230" s="224">
        <v>0</v>
      </c>
      <c r="R230" s="224">
        <f>Q230*H230</f>
        <v>0</v>
      </c>
      <c r="S230" s="224">
        <v>0</v>
      </c>
      <c r="T230" s="225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26" t="s">
        <v>208</v>
      </c>
      <c r="AT230" s="226" t="s">
        <v>142</v>
      </c>
      <c r="AU230" s="226" t="s">
        <v>87</v>
      </c>
      <c r="AY230" s="14" t="s">
        <v>140</v>
      </c>
      <c r="BE230" s="227">
        <f>IF(N230="základní",J230,0)</f>
        <v>0</v>
      </c>
      <c r="BF230" s="227">
        <f>IF(N230="snížená",J230,0)</f>
        <v>0</v>
      </c>
      <c r="BG230" s="227">
        <f>IF(N230="zákl. přenesená",J230,0)</f>
        <v>0</v>
      </c>
      <c r="BH230" s="227">
        <f>IF(N230="sníž. přenesená",J230,0)</f>
        <v>0</v>
      </c>
      <c r="BI230" s="227">
        <f>IF(N230="nulová",J230,0)</f>
        <v>0</v>
      </c>
      <c r="BJ230" s="14" t="s">
        <v>85</v>
      </c>
      <c r="BK230" s="227">
        <f>ROUND(I230*H230,2)</f>
        <v>0</v>
      </c>
      <c r="BL230" s="14" t="s">
        <v>208</v>
      </c>
      <c r="BM230" s="226" t="s">
        <v>494</v>
      </c>
    </row>
    <row r="231" s="2" customFormat="1" ht="33" customHeight="1">
      <c r="A231" s="35"/>
      <c r="B231" s="36"/>
      <c r="C231" s="215" t="s">
        <v>495</v>
      </c>
      <c r="D231" s="215" t="s">
        <v>142</v>
      </c>
      <c r="E231" s="216" t="s">
        <v>496</v>
      </c>
      <c r="F231" s="217" t="s">
        <v>497</v>
      </c>
      <c r="G231" s="218" t="s">
        <v>191</v>
      </c>
      <c r="H231" s="219">
        <v>16.52</v>
      </c>
      <c r="I231" s="220"/>
      <c r="J231" s="221">
        <f>ROUND(I231*H231,2)</f>
        <v>0</v>
      </c>
      <c r="K231" s="217" t="s">
        <v>146</v>
      </c>
      <c r="L231" s="41"/>
      <c r="M231" s="222" t="s">
        <v>1</v>
      </c>
      <c r="N231" s="223" t="s">
        <v>42</v>
      </c>
      <c r="O231" s="88"/>
      <c r="P231" s="224">
        <f>O231*H231</f>
        <v>0</v>
      </c>
      <c r="Q231" s="224">
        <v>0.0023999999999999998</v>
      </c>
      <c r="R231" s="224">
        <f>Q231*H231</f>
        <v>0.039647999999999996</v>
      </c>
      <c r="S231" s="224">
        <v>0</v>
      </c>
      <c r="T231" s="225">
        <f>S231*H231</f>
        <v>0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226" t="s">
        <v>208</v>
      </c>
      <c r="AT231" s="226" t="s">
        <v>142</v>
      </c>
      <c r="AU231" s="226" t="s">
        <v>87</v>
      </c>
      <c r="AY231" s="14" t="s">
        <v>140</v>
      </c>
      <c r="BE231" s="227">
        <f>IF(N231="základní",J231,0)</f>
        <v>0</v>
      </c>
      <c r="BF231" s="227">
        <f>IF(N231="snížená",J231,0)</f>
        <v>0</v>
      </c>
      <c r="BG231" s="227">
        <f>IF(N231="zákl. přenesená",J231,0)</f>
        <v>0</v>
      </c>
      <c r="BH231" s="227">
        <f>IF(N231="sníž. přenesená",J231,0)</f>
        <v>0</v>
      </c>
      <c r="BI231" s="227">
        <f>IF(N231="nulová",J231,0)</f>
        <v>0</v>
      </c>
      <c r="BJ231" s="14" t="s">
        <v>85</v>
      </c>
      <c r="BK231" s="227">
        <f>ROUND(I231*H231,2)</f>
        <v>0</v>
      </c>
      <c r="BL231" s="14" t="s">
        <v>208</v>
      </c>
      <c r="BM231" s="226" t="s">
        <v>498</v>
      </c>
    </row>
    <row r="232" s="2" customFormat="1" ht="24.15" customHeight="1">
      <c r="A232" s="35"/>
      <c r="B232" s="36"/>
      <c r="C232" s="215" t="s">
        <v>499</v>
      </c>
      <c r="D232" s="215" t="s">
        <v>142</v>
      </c>
      <c r="E232" s="216" t="s">
        <v>500</v>
      </c>
      <c r="F232" s="217" t="s">
        <v>501</v>
      </c>
      <c r="G232" s="218" t="s">
        <v>191</v>
      </c>
      <c r="H232" s="219">
        <v>16.52</v>
      </c>
      <c r="I232" s="220"/>
      <c r="J232" s="221">
        <f>ROUND(I232*H232,2)</f>
        <v>0</v>
      </c>
      <c r="K232" s="217" t="s">
        <v>146</v>
      </c>
      <c r="L232" s="41"/>
      <c r="M232" s="222" t="s">
        <v>1</v>
      </c>
      <c r="N232" s="223" t="s">
        <v>42</v>
      </c>
      <c r="O232" s="88"/>
      <c r="P232" s="224">
        <f>O232*H232</f>
        <v>0</v>
      </c>
      <c r="Q232" s="224">
        <v>0.0047999999999999996</v>
      </c>
      <c r="R232" s="224">
        <f>Q232*H232</f>
        <v>0.079295999999999991</v>
      </c>
      <c r="S232" s="224">
        <v>0</v>
      </c>
      <c r="T232" s="225">
        <f>S232*H232</f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226" t="s">
        <v>208</v>
      </c>
      <c r="AT232" s="226" t="s">
        <v>142</v>
      </c>
      <c r="AU232" s="226" t="s">
        <v>87</v>
      </c>
      <c r="AY232" s="14" t="s">
        <v>140</v>
      </c>
      <c r="BE232" s="227">
        <f>IF(N232="základní",J232,0)</f>
        <v>0</v>
      </c>
      <c r="BF232" s="227">
        <f>IF(N232="snížená",J232,0)</f>
        <v>0</v>
      </c>
      <c r="BG232" s="227">
        <f>IF(N232="zákl. přenesená",J232,0)</f>
        <v>0</v>
      </c>
      <c r="BH232" s="227">
        <f>IF(N232="sníž. přenesená",J232,0)</f>
        <v>0</v>
      </c>
      <c r="BI232" s="227">
        <f>IF(N232="nulová",J232,0)</f>
        <v>0</v>
      </c>
      <c r="BJ232" s="14" t="s">
        <v>85</v>
      </c>
      <c r="BK232" s="227">
        <f>ROUND(I232*H232,2)</f>
        <v>0</v>
      </c>
      <c r="BL232" s="14" t="s">
        <v>208</v>
      </c>
      <c r="BM232" s="226" t="s">
        <v>502</v>
      </c>
    </row>
    <row r="233" s="2" customFormat="1" ht="24.15" customHeight="1">
      <c r="A233" s="35"/>
      <c r="B233" s="36"/>
      <c r="C233" s="215" t="s">
        <v>503</v>
      </c>
      <c r="D233" s="215" t="s">
        <v>142</v>
      </c>
      <c r="E233" s="216" t="s">
        <v>504</v>
      </c>
      <c r="F233" s="217" t="s">
        <v>505</v>
      </c>
      <c r="G233" s="218" t="s">
        <v>191</v>
      </c>
      <c r="H233" s="219">
        <v>18.388000000000002</v>
      </c>
      <c r="I233" s="220"/>
      <c r="J233" s="221">
        <f>ROUND(I233*H233,2)</f>
        <v>0</v>
      </c>
      <c r="K233" s="217" t="s">
        <v>146</v>
      </c>
      <c r="L233" s="41"/>
      <c r="M233" s="222" t="s">
        <v>1</v>
      </c>
      <c r="N233" s="223" t="s">
        <v>42</v>
      </c>
      <c r="O233" s="88"/>
      <c r="P233" s="224">
        <f>O233*H233</f>
        <v>0</v>
      </c>
      <c r="Q233" s="224">
        <v>0.00029</v>
      </c>
      <c r="R233" s="224">
        <f>Q233*H233</f>
        <v>0.0053325200000000003</v>
      </c>
      <c r="S233" s="224">
        <v>0</v>
      </c>
      <c r="T233" s="225">
        <f>S233*H233</f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226" t="s">
        <v>208</v>
      </c>
      <c r="AT233" s="226" t="s">
        <v>142</v>
      </c>
      <c r="AU233" s="226" t="s">
        <v>87</v>
      </c>
      <c r="AY233" s="14" t="s">
        <v>140</v>
      </c>
      <c r="BE233" s="227">
        <f>IF(N233="základní",J233,0)</f>
        <v>0</v>
      </c>
      <c r="BF233" s="227">
        <f>IF(N233="snížená",J233,0)</f>
        <v>0</v>
      </c>
      <c r="BG233" s="227">
        <f>IF(N233="zákl. přenesená",J233,0)</f>
        <v>0</v>
      </c>
      <c r="BH233" s="227">
        <f>IF(N233="sníž. přenesená",J233,0)</f>
        <v>0</v>
      </c>
      <c r="BI233" s="227">
        <f>IF(N233="nulová",J233,0)</f>
        <v>0</v>
      </c>
      <c r="BJ233" s="14" t="s">
        <v>85</v>
      </c>
      <c r="BK233" s="227">
        <f>ROUND(I233*H233,2)</f>
        <v>0</v>
      </c>
      <c r="BL233" s="14" t="s">
        <v>208</v>
      </c>
      <c r="BM233" s="226" t="s">
        <v>506</v>
      </c>
    </row>
    <row r="234" s="2" customFormat="1" ht="24.15" customHeight="1">
      <c r="A234" s="35"/>
      <c r="B234" s="36"/>
      <c r="C234" s="215" t="s">
        <v>507</v>
      </c>
      <c r="D234" s="215" t="s">
        <v>142</v>
      </c>
      <c r="E234" s="216" t="s">
        <v>508</v>
      </c>
      <c r="F234" s="217" t="s">
        <v>509</v>
      </c>
      <c r="G234" s="218" t="s">
        <v>191</v>
      </c>
      <c r="H234" s="219">
        <v>18.388000000000002</v>
      </c>
      <c r="I234" s="220"/>
      <c r="J234" s="221">
        <f>ROUND(I234*H234,2)</f>
        <v>0</v>
      </c>
      <c r="K234" s="217" t="s">
        <v>146</v>
      </c>
      <c r="L234" s="41"/>
      <c r="M234" s="222" t="s">
        <v>1</v>
      </c>
      <c r="N234" s="223" t="s">
        <v>42</v>
      </c>
      <c r="O234" s="88"/>
      <c r="P234" s="224">
        <f>O234*H234</f>
        <v>0</v>
      </c>
      <c r="Q234" s="224">
        <v>0.00066</v>
      </c>
      <c r="R234" s="224">
        <f>Q234*H234</f>
        <v>0.012136080000000001</v>
      </c>
      <c r="S234" s="224">
        <v>0</v>
      </c>
      <c r="T234" s="225">
        <f>S234*H234</f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226" t="s">
        <v>208</v>
      </c>
      <c r="AT234" s="226" t="s">
        <v>142</v>
      </c>
      <c r="AU234" s="226" t="s">
        <v>87</v>
      </c>
      <c r="AY234" s="14" t="s">
        <v>140</v>
      </c>
      <c r="BE234" s="227">
        <f>IF(N234="základní",J234,0)</f>
        <v>0</v>
      </c>
      <c r="BF234" s="227">
        <f>IF(N234="snížená",J234,0)</f>
        <v>0</v>
      </c>
      <c r="BG234" s="227">
        <f>IF(N234="zákl. přenesená",J234,0)</f>
        <v>0</v>
      </c>
      <c r="BH234" s="227">
        <f>IF(N234="sníž. přenesená",J234,0)</f>
        <v>0</v>
      </c>
      <c r="BI234" s="227">
        <f>IF(N234="nulová",J234,0)</f>
        <v>0</v>
      </c>
      <c r="BJ234" s="14" t="s">
        <v>85</v>
      </c>
      <c r="BK234" s="227">
        <f>ROUND(I234*H234,2)</f>
        <v>0</v>
      </c>
      <c r="BL234" s="14" t="s">
        <v>208</v>
      </c>
      <c r="BM234" s="226" t="s">
        <v>510</v>
      </c>
    </row>
    <row r="235" s="12" customFormat="1" ht="22.8" customHeight="1">
      <c r="A235" s="12"/>
      <c r="B235" s="199"/>
      <c r="C235" s="200"/>
      <c r="D235" s="201" t="s">
        <v>76</v>
      </c>
      <c r="E235" s="213" t="s">
        <v>511</v>
      </c>
      <c r="F235" s="213" t="s">
        <v>512</v>
      </c>
      <c r="G235" s="200"/>
      <c r="H235" s="200"/>
      <c r="I235" s="203"/>
      <c r="J235" s="214">
        <f>BK235</f>
        <v>0</v>
      </c>
      <c r="K235" s="200"/>
      <c r="L235" s="205"/>
      <c r="M235" s="206"/>
      <c r="N235" s="207"/>
      <c r="O235" s="207"/>
      <c r="P235" s="208">
        <f>SUM(P236:P249)</f>
        <v>0</v>
      </c>
      <c r="Q235" s="207"/>
      <c r="R235" s="208">
        <f>SUM(R236:R249)</f>
        <v>0.19548000000000002</v>
      </c>
      <c r="S235" s="207"/>
      <c r="T235" s="209">
        <f>SUM(T236:T249)</f>
        <v>0.033593600000000001</v>
      </c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R235" s="210" t="s">
        <v>87</v>
      </c>
      <c r="AT235" s="211" t="s">
        <v>76</v>
      </c>
      <c r="AU235" s="211" t="s">
        <v>85</v>
      </c>
      <c r="AY235" s="210" t="s">
        <v>140</v>
      </c>
      <c r="BK235" s="212">
        <f>SUM(BK236:BK249)</f>
        <v>0</v>
      </c>
    </row>
    <row r="236" s="2" customFormat="1" ht="16.5" customHeight="1">
      <c r="A236" s="35"/>
      <c r="B236" s="36"/>
      <c r="C236" s="215" t="s">
        <v>513</v>
      </c>
      <c r="D236" s="215" t="s">
        <v>142</v>
      </c>
      <c r="E236" s="216" t="s">
        <v>514</v>
      </c>
      <c r="F236" s="217" t="s">
        <v>515</v>
      </c>
      <c r="G236" s="218" t="s">
        <v>191</v>
      </c>
      <c r="H236" s="219">
        <v>102.56</v>
      </c>
      <c r="I236" s="220"/>
      <c r="J236" s="221">
        <f>ROUND(I236*H236,2)</f>
        <v>0</v>
      </c>
      <c r="K236" s="217" t="s">
        <v>146</v>
      </c>
      <c r="L236" s="41"/>
      <c r="M236" s="222" t="s">
        <v>1</v>
      </c>
      <c r="N236" s="223" t="s">
        <v>42</v>
      </c>
      <c r="O236" s="88"/>
      <c r="P236" s="224">
        <f>O236*H236</f>
        <v>0</v>
      </c>
      <c r="Q236" s="224">
        <v>0.001</v>
      </c>
      <c r="R236" s="224">
        <f>Q236*H236</f>
        <v>0.10256</v>
      </c>
      <c r="S236" s="224">
        <v>0.00031</v>
      </c>
      <c r="T236" s="225">
        <f>S236*H236</f>
        <v>0.031793599999999998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226" t="s">
        <v>208</v>
      </c>
      <c r="AT236" s="226" t="s">
        <v>142</v>
      </c>
      <c r="AU236" s="226" t="s">
        <v>87</v>
      </c>
      <c r="AY236" s="14" t="s">
        <v>140</v>
      </c>
      <c r="BE236" s="227">
        <f>IF(N236="základní",J236,0)</f>
        <v>0</v>
      </c>
      <c r="BF236" s="227">
        <f>IF(N236="snížená",J236,0)</f>
        <v>0</v>
      </c>
      <c r="BG236" s="227">
        <f>IF(N236="zákl. přenesená",J236,0)</f>
        <v>0</v>
      </c>
      <c r="BH236" s="227">
        <f>IF(N236="sníž. přenesená",J236,0)</f>
        <v>0</v>
      </c>
      <c r="BI236" s="227">
        <f>IF(N236="nulová",J236,0)</f>
        <v>0</v>
      </c>
      <c r="BJ236" s="14" t="s">
        <v>85</v>
      </c>
      <c r="BK236" s="227">
        <f>ROUND(I236*H236,2)</f>
        <v>0</v>
      </c>
      <c r="BL236" s="14" t="s">
        <v>208</v>
      </c>
      <c r="BM236" s="226" t="s">
        <v>516</v>
      </c>
    </row>
    <row r="237" s="2" customFormat="1" ht="24.15" customHeight="1">
      <c r="A237" s="35"/>
      <c r="B237" s="36"/>
      <c r="C237" s="215" t="s">
        <v>517</v>
      </c>
      <c r="D237" s="215" t="s">
        <v>142</v>
      </c>
      <c r="E237" s="216" t="s">
        <v>518</v>
      </c>
      <c r="F237" s="217" t="s">
        <v>519</v>
      </c>
      <c r="G237" s="218" t="s">
        <v>164</v>
      </c>
      <c r="H237" s="219">
        <v>10</v>
      </c>
      <c r="I237" s="220"/>
      <c r="J237" s="221">
        <f>ROUND(I237*H237,2)</f>
        <v>0</v>
      </c>
      <c r="K237" s="217" t="s">
        <v>146</v>
      </c>
      <c r="L237" s="41"/>
      <c r="M237" s="222" t="s">
        <v>1</v>
      </c>
      <c r="N237" s="223" t="s">
        <v>42</v>
      </c>
      <c r="O237" s="88"/>
      <c r="P237" s="224">
        <f>O237*H237</f>
        <v>0</v>
      </c>
      <c r="Q237" s="224">
        <v>0.00048000000000000001</v>
      </c>
      <c r="R237" s="224">
        <f>Q237*H237</f>
        <v>0.0048000000000000004</v>
      </c>
      <c r="S237" s="224">
        <v>0</v>
      </c>
      <c r="T237" s="225">
        <f>S237*H237</f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226" t="s">
        <v>208</v>
      </c>
      <c r="AT237" s="226" t="s">
        <v>142</v>
      </c>
      <c r="AU237" s="226" t="s">
        <v>87</v>
      </c>
      <c r="AY237" s="14" t="s">
        <v>140</v>
      </c>
      <c r="BE237" s="227">
        <f>IF(N237="základní",J237,0)</f>
        <v>0</v>
      </c>
      <c r="BF237" s="227">
        <f>IF(N237="snížená",J237,0)</f>
        <v>0</v>
      </c>
      <c r="BG237" s="227">
        <f>IF(N237="zákl. přenesená",J237,0)</f>
        <v>0</v>
      </c>
      <c r="BH237" s="227">
        <f>IF(N237="sníž. přenesená",J237,0)</f>
        <v>0</v>
      </c>
      <c r="BI237" s="227">
        <f>IF(N237="nulová",J237,0)</f>
        <v>0</v>
      </c>
      <c r="BJ237" s="14" t="s">
        <v>85</v>
      </c>
      <c r="BK237" s="227">
        <f>ROUND(I237*H237,2)</f>
        <v>0</v>
      </c>
      <c r="BL237" s="14" t="s">
        <v>208</v>
      </c>
      <c r="BM237" s="226" t="s">
        <v>520</v>
      </c>
    </row>
    <row r="238" s="2" customFormat="1" ht="33" customHeight="1">
      <c r="A238" s="35"/>
      <c r="B238" s="36"/>
      <c r="C238" s="215" t="s">
        <v>521</v>
      </c>
      <c r="D238" s="215" t="s">
        <v>142</v>
      </c>
      <c r="E238" s="216" t="s">
        <v>522</v>
      </c>
      <c r="F238" s="217" t="s">
        <v>523</v>
      </c>
      <c r="G238" s="218" t="s">
        <v>164</v>
      </c>
      <c r="H238" s="219">
        <v>10</v>
      </c>
      <c r="I238" s="220"/>
      <c r="J238" s="221">
        <f>ROUND(I238*H238,2)</f>
        <v>0</v>
      </c>
      <c r="K238" s="217" t="s">
        <v>146</v>
      </c>
      <c r="L238" s="41"/>
      <c r="M238" s="222" t="s">
        <v>1</v>
      </c>
      <c r="N238" s="223" t="s">
        <v>42</v>
      </c>
      <c r="O238" s="88"/>
      <c r="P238" s="224">
        <f>O238*H238</f>
        <v>0</v>
      </c>
      <c r="Q238" s="224">
        <v>0.0011999999999999999</v>
      </c>
      <c r="R238" s="224">
        <f>Q238*H238</f>
        <v>0.011999999999999999</v>
      </c>
      <c r="S238" s="224">
        <v>0</v>
      </c>
      <c r="T238" s="225">
        <f>S238*H238</f>
        <v>0</v>
      </c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R238" s="226" t="s">
        <v>208</v>
      </c>
      <c r="AT238" s="226" t="s">
        <v>142</v>
      </c>
      <c r="AU238" s="226" t="s">
        <v>87</v>
      </c>
      <c r="AY238" s="14" t="s">
        <v>140</v>
      </c>
      <c r="BE238" s="227">
        <f>IF(N238="základní",J238,0)</f>
        <v>0</v>
      </c>
      <c r="BF238" s="227">
        <f>IF(N238="snížená",J238,0)</f>
        <v>0</v>
      </c>
      <c r="BG238" s="227">
        <f>IF(N238="zákl. přenesená",J238,0)</f>
        <v>0</v>
      </c>
      <c r="BH238" s="227">
        <f>IF(N238="sníž. přenesená",J238,0)</f>
        <v>0</v>
      </c>
      <c r="BI238" s="227">
        <f>IF(N238="nulová",J238,0)</f>
        <v>0</v>
      </c>
      <c r="BJ238" s="14" t="s">
        <v>85</v>
      </c>
      <c r="BK238" s="227">
        <f>ROUND(I238*H238,2)</f>
        <v>0</v>
      </c>
      <c r="BL238" s="14" t="s">
        <v>208</v>
      </c>
      <c r="BM238" s="226" t="s">
        <v>524</v>
      </c>
    </row>
    <row r="239" s="2" customFormat="1" ht="33" customHeight="1">
      <c r="A239" s="35"/>
      <c r="B239" s="36"/>
      <c r="C239" s="215" t="s">
        <v>525</v>
      </c>
      <c r="D239" s="215" t="s">
        <v>142</v>
      </c>
      <c r="E239" s="216" t="s">
        <v>526</v>
      </c>
      <c r="F239" s="217" t="s">
        <v>527</v>
      </c>
      <c r="G239" s="218" t="s">
        <v>164</v>
      </c>
      <c r="H239" s="219">
        <v>10</v>
      </c>
      <c r="I239" s="220"/>
      <c r="J239" s="221">
        <f>ROUND(I239*H239,2)</f>
        <v>0</v>
      </c>
      <c r="K239" s="217" t="s">
        <v>146</v>
      </c>
      <c r="L239" s="41"/>
      <c r="M239" s="222" t="s">
        <v>1</v>
      </c>
      <c r="N239" s="223" t="s">
        <v>42</v>
      </c>
      <c r="O239" s="88"/>
      <c r="P239" s="224">
        <f>O239*H239</f>
        <v>0</v>
      </c>
      <c r="Q239" s="224">
        <v>0.0023999999999999998</v>
      </c>
      <c r="R239" s="224">
        <f>Q239*H239</f>
        <v>0.023999999999999997</v>
      </c>
      <c r="S239" s="224">
        <v>0</v>
      </c>
      <c r="T239" s="225">
        <f>S239*H239</f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226" t="s">
        <v>208</v>
      </c>
      <c r="AT239" s="226" t="s">
        <v>142</v>
      </c>
      <c r="AU239" s="226" t="s">
        <v>87</v>
      </c>
      <c r="AY239" s="14" t="s">
        <v>140</v>
      </c>
      <c r="BE239" s="227">
        <f>IF(N239="základní",J239,0)</f>
        <v>0</v>
      </c>
      <c r="BF239" s="227">
        <f>IF(N239="snížená",J239,0)</f>
        <v>0</v>
      </c>
      <c r="BG239" s="227">
        <f>IF(N239="zákl. přenesená",J239,0)</f>
        <v>0</v>
      </c>
      <c r="BH239" s="227">
        <f>IF(N239="sníž. přenesená",J239,0)</f>
        <v>0</v>
      </c>
      <c r="BI239" s="227">
        <f>IF(N239="nulová",J239,0)</f>
        <v>0</v>
      </c>
      <c r="BJ239" s="14" t="s">
        <v>85</v>
      </c>
      <c r="BK239" s="227">
        <f>ROUND(I239*H239,2)</f>
        <v>0</v>
      </c>
      <c r="BL239" s="14" t="s">
        <v>208</v>
      </c>
      <c r="BM239" s="226" t="s">
        <v>528</v>
      </c>
    </row>
    <row r="240" s="2" customFormat="1" ht="24.15" customHeight="1">
      <c r="A240" s="35"/>
      <c r="B240" s="36"/>
      <c r="C240" s="215" t="s">
        <v>529</v>
      </c>
      <c r="D240" s="215" t="s">
        <v>142</v>
      </c>
      <c r="E240" s="216" t="s">
        <v>530</v>
      </c>
      <c r="F240" s="217" t="s">
        <v>531</v>
      </c>
      <c r="G240" s="218" t="s">
        <v>170</v>
      </c>
      <c r="H240" s="219">
        <v>50</v>
      </c>
      <c r="I240" s="220"/>
      <c r="J240" s="221">
        <f>ROUND(I240*H240,2)</f>
        <v>0</v>
      </c>
      <c r="K240" s="217" t="s">
        <v>146</v>
      </c>
      <c r="L240" s="41"/>
      <c r="M240" s="222" t="s">
        <v>1</v>
      </c>
      <c r="N240" s="223" t="s">
        <v>42</v>
      </c>
      <c r="O240" s="88"/>
      <c r="P240" s="224">
        <f>O240*H240</f>
        <v>0</v>
      </c>
      <c r="Q240" s="224">
        <v>0</v>
      </c>
      <c r="R240" s="224">
        <f>Q240*H240</f>
        <v>0</v>
      </c>
      <c r="S240" s="224">
        <v>0</v>
      </c>
      <c r="T240" s="225">
        <f>S240*H240</f>
        <v>0</v>
      </c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R240" s="226" t="s">
        <v>208</v>
      </c>
      <c r="AT240" s="226" t="s">
        <v>142</v>
      </c>
      <c r="AU240" s="226" t="s">
        <v>87</v>
      </c>
      <c r="AY240" s="14" t="s">
        <v>140</v>
      </c>
      <c r="BE240" s="227">
        <f>IF(N240="základní",J240,0)</f>
        <v>0</v>
      </c>
      <c r="BF240" s="227">
        <f>IF(N240="snížená",J240,0)</f>
        <v>0</v>
      </c>
      <c r="BG240" s="227">
        <f>IF(N240="zákl. přenesená",J240,0)</f>
        <v>0</v>
      </c>
      <c r="BH240" s="227">
        <f>IF(N240="sníž. přenesená",J240,0)</f>
        <v>0</v>
      </c>
      <c r="BI240" s="227">
        <f>IF(N240="nulová",J240,0)</f>
        <v>0</v>
      </c>
      <c r="BJ240" s="14" t="s">
        <v>85</v>
      </c>
      <c r="BK240" s="227">
        <f>ROUND(I240*H240,2)</f>
        <v>0</v>
      </c>
      <c r="BL240" s="14" t="s">
        <v>208</v>
      </c>
      <c r="BM240" s="226" t="s">
        <v>532</v>
      </c>
    </row>
    <row r="241" s="2" customFormat="1" ht="24.15" customHeight="1">
      <c r="A241" s="35"/>
      <c r="B241" s="36"/>
      <c r="C241" s="228" t="s">
        <v>533</v>
      </c>
      <c r="D241" s="228" t="s">
        <v>167</v>
      </c>
      <c r="E241" s="229" t="s">
        <v>534</v>
      </c>
      <c r="F241" s="230" t="s">
        <v>535</v>
      </c>
      <c r="G241" s="231" t="s">
        <v>170</v>
      </c>
      <c r="H241" s="232">
        <v>52.5</v>
      </c>
      <c r="I241" s="233"/>
      <c r="J241" s="234">
        <f>ROUND(I241*H241,2)</f>
        <v>0</v>
      </c>
      <c r="K241" s="230" t="s">
        <v>146</v>
      </c>
      <c r="L241" s="235"/>
      <c r="M241" s="236" t="s">
        <v>1</v>
      </c>
      <c r="N241" s="237" t="s">
        <v>42</v>
      </c>
      <c r="O241" s="88"/>
      <c r="P241" s="224">
        <f>O241*H241</f>
        <v>0</v>
      </c>
      <c r="Q241" s="224">
        <v>0</v>
      </c>
      <c r="R241" s="224">
        <f>Q241*H241</f>
        <v>0</v>
      </c>
      <c r="S241" s="224">
        <v>0</v>
      </c>
      <c r="T241" s="225">
        <f>S241*H241</f>
        <v>0</v>
      </c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R241" s="226" t="s">
        <v>273</v>
      </c>
      <c r="AT241" s="226" t="s">
        <v>167</v>
      </c>
      <c r="AU241" s="226" t="s">
        <v>87</v>
      </c>
      <c r="AY241" s="14" t="s">
        <v>140</v>
      </c>
      <c r="BE241" s="227">
        <f>IF(N241="základní",J241,0)</f>
        <v>0</v>
      </c>
      <c r="BF241" s="227">
        <f>IF(N241="snížená",J241,0)</f>
        <v>0</v>
      </c>
      <c r="BG241" s="227">
        <f>IF(N241="zákl. přenesená",J241,0)</f>
        <v>0</v>
      </c>
      <c r="BH241" s="227">
        <f>IF(N241="sníž. přenesená",J241,0)</f>
        <v>0</v>
      </c>
      <c r="BI241" s="227">
        <f>IF(N241="nulová",J241,0)</f>
        <v>0</v>
      </c>
      <c r="BJ241" s="14" t="s">
        <v>85</v>
      </c>
      <c r="BK241" s="227">
        <f>ROUND(I241*H241,2)</f>
        <v>0</v>
      </c>
      <c r="BL241" s="14" t="s">
        <v>208</v>
      </c>
      <c r="BM241" s="226" t="s">
        <v>536</v>
      </c>
    </row>
    <row r="242" s="2" customFormat="1" ht="16.5" customHeight="1">
      <c r="A242" s="35"/>
      <c r="B242" s="36"/>
      <c r="C242" s="215" t="s">
        <v>537</v>
      </c>
      <c r="D242" s="215" t="s">
        <v>142</v>
      </c>
      <c r="E242" s="216" t="s">
        <v>538</v>
      </c>
      <c r="F242" s="217" t="s">
        <v>539</v>
      </c>
      <c r="G242" s="218" t="s">
        <v>191</v>
      </c>
      <c r="H242" s="219">
        <v>20</v>
      </c>
      <c r="I242" s="220"/>
      <c r="J242" s="221">
        <f>ROUND(I242*H242,2)</f>
        <v>0</v>
      </c>
      <c r="K242" s="217" t="s">
        <v>146</v>
      </c>
      <c r="L242" s="41"/>
      <c r="M242" s="222" t="s">
        <v>1</v>
      </c>
      <c r="N242" s="223" t="s">
        <v>42</v>
      </c>
      <c r="O242" s="88"/>
      <c r="P242" s="224">
        <f>O242*H242</f>
        <v>0</v>
      </c>
      <c r="Q242" s="224">
        <v>0</v>
      </c>
      <c r="R242" s="224">
        <f>Q242*H242</f>
        <v>0</v>
      </c>
      <c r="S242" s="224">
        <v>3.0000000000000001E-05</v>
      </c>
      <c r="T242" s="225">
        <f>S242*H242</f>
        <v>0.00060000000000000006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226" t="s">
        <v>208</v>
      </c>
      <c r="AT242" s="226" t="s">
        <v>142</v>
      </c>
      <c r="AU242" s="226" t="s">
        <v>87</v>
      </c>
      <c r="AY242" s="14" t="s">
        <v>140</v>
      </c>
      <c r="BE242" s="227">
        <f>IF(N242="základní",J242,0)</f>
        <v>0</v>
      </c>
      <c r="BF242" s="227">
        <f>IF(N242="snížená",J242,0)</f>
        <v>0</v>
      </c>
      <c r="BG242" s="227">
        <f>IF(N242="zákl. přenesená",J242,0)</f>
        <v>0</v>
      </c>
      <c r="BH242" s="227">
        <f>IF(N242="sníž. přenesená",J242,0)</f>
        <v>0</v>
      </c>
      <c r="BI242" s="227">
        <f>IF(N242="nulová",J242,0)</f>
        <v>0</v>
      </c>
      <c r="BJ242" s="14" t="s">
        <v>85</v>
      </c>
      <c r="BK242" s="227">
        <f>ROUND(I242*H242,2)</f>
        <v>0</v>
      </c>
      <c r="BL242" s="14" t="s">
        <v>208</v>
      </c>
      <c r="BM242" s="226" t="s">
        <v>540</v>
      </c>
    </row>
    <row r="243" s="2" customFormat="1" ht="16.5" customHeight="1">
      <c r="A243" s="35"/>
      <c r="B243" s="36"/>
      <c r="C243" s="228" t="s">
        <v>541</v>
      </c>
      <c r="D243" s="228" t="s">
        <v>167</v>
      </c>
      <c r="E243" s="229" t="s">
        <v>542</v>
      </c>
      <c r="F243" s="230" t="s">
        <v>543</v>
      </c>
      <c r="G243" s="231" t="s">
        <v>191</v>
      </c>
      <c r="H243" s="232">
        <v>21</v>
      </c>
      <c r="I243" s="233"/>
      <c r="J243" s="234">
        <f>ROUND(I243*H243,2)</f>
        <v>0</v>
      </c>
      <c r="K243" s="230" t="s">
        <v>146</v>
      </c>
      <c r="L243" s="235"/>
      <c r="M243" s="236" t="s">
        <v>1</v>
      </c>
      <c r="N243" s="237" t="s">
        <v>42</v>
      </c>
      <c r="O243" s="88"/>
      <c r="P243" s="224">
        <f>O243*H243</f>
        <v>0</v>
      </c>
      <c r="Q243" s="224">
        <v>2.0000000000000002E-05</v>
      </c>
      <c r="R243" s="224">
        <f>Q243*H243</f>
        <v>0.00042000000000000002</v>
      </c>
      <c r="S243" s="224">
        <v>0</v>
      </c>
      <c r="T243" s="225">
        <f>S243*H243</f>
        <v>0</v>
      </c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R243" s="226" t="s">
        <v>273</v>
      </c>
      <c r="AT243" s="226" t="s">
        <v>167</v>
      </c>
      <c r="AU243" s="226" t="s">
        <v>87</v>
      </c>
      <c r="AY243" s="14" t="s">
        <v>140</v>
      </c>
      <c r="BE243" s="227">
        <f>IF(N243="základní",J243,0)</f>
        <v>0</v>
      </c>
      <c r="BF243" s="227">
        <f>IF(N243="snížená",J243,0)</f>
        <v>0</v>
      </c>
      <c r="BG243" s="227">
        <f>IF(N243="zákl. přenesená",J243,0)</f>
        <v>0</v>
      </c>
      <c r="BH243" s="227">
        <f>IF(N243="sníž. přenesená",J243,0)</f>
        <v>0</v>
      </c>
      <c r="BI243" s="227">
        <f>IF(N243="nulová",J243,0)</f>
        <v>0</v>
      </c>
      <c r="BJ243" s="14" t="s">
        <v>85</v>
      </c>
      <c r="BK243" s="227">
        <f>ROUND(I243*H243,2)</f>
        <v>0</v>
      </c>
      <c r="BL243" s="14" t="s">
        <v>208</v>
      </c>
      <c r="BM243" s="226" t="s">
        <v>544</v>
      </c>
    </row>
    <row r="244" s="2" customFormat="1" ht="21.75" customHeight="1">
      <c r="A244" s="35"/>
      <c r="B244" s="36"/>
      <c r="C244" s="215" t="s">
        <v>545</v>
      </c>
      <c r="D244" s="215" t="s">
        <v>142</v>
      </c>
      <c r="E244" s="216" t="s">
        <v>546</v>
      </c>
      <c r="F244" s="217" t="s">
        <v>547</v>
      </c>
      <c r="G244" s="218" t="s">
        <v>191</v>
      </c>
      <c r="H244" s="219">
        <v>20</v>
      </c>
      <c r="I244" s="220"/>
      <c r="J244" s="221">
        <f>ROUND(I244*H244,2)</f>
        <v>0</v>
      </c>
      <c r="K244" s="217" t="s">
        <v>146</v>
      </c>
      <c r="L244" s="41"/>
      <c r="M244" s="222" t="s">
        <v>1</v>
      </c>
      <c r="N244" s="223" t="s">
        <v>42</v>
      </c>
      <c r="O244" s="88"/>
      <c r="P244" s="224">
        <f>O244*H244</f>
        <v>0</v>
      </c>
      <c r="Q244" s="224">
        <v>0</v>
      </c>
      <c r="R244" s="224">
        <f>Q244*H244</f>
        <v>0</v>
      </c>
      <c r="S244" s="224">
        <v>3.0000000000000001E-05</v>
      </c>
      <c r="T244" s="225">
        <f>S244*H244</f>
        <v>0.00060000000000000006</v>
      </c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R244" s="226" t="s">
        <v>208</v>
      </c>
      <c r="AT244" s="226" t="s">
        <v>142</v>
      </c>
      <c r="AU244" s="226" t="s">
        <v>87</v>
      </c>
      <c r="AY244" s="14" t="s">
        <v>140</v>
      </c>
      <c r="BE244" s="227">
        <f>IF(N244="základní",J244,0)</f>
        <v>0</v>
      </c>
      <c r="BF244" s="227">
        <f>IF(N244="snížená",J244,0)</f>
        <v>0</v>
      </c>
      <c r="BG244" s="227">
        <f>IF(N244="zákl. přenesená",J244,0)</f>
        <v>0</v>
      </c>
      <c r="BH244" s="227">
        <f>IF(N244="sníž. přenesená",J244,0)</f>
        <v>0</v>
      </c>
      <c r="BI244" s="227">
        <f>IF(N244="nulová",J244,0)</f>
        <v>0</v>
      </c>
      <c r="BJ244" s="14" t="s">
        <v>85</v>
      </c>
      <c r="BK244" s="227">
        <f>ROUND(I244*H244,2)</f>
        <v>0</v>
      </c>
      <c r="BL244" s="14" t="s">
        <v>208</v>
      </c>
      <c r="BM244" s="226" t="s">
        <v>548</v>
      </c>
    </row>
    <row r="245" s="2" customFormat="1" ht="16.5" customHeight="1">
      <c r="A245" s="35"/>
      <c r="B245" s="36"/>
      <c r="C245" s="228" t="s">
        <v>549</v>
      </c>
      <c r="D245" s="228" t="s">
        <v>167</v>
      </c>
      <c r="E245" s="229" t="s">
        <v>550</v>
      </c>
      <c r="F245" s="230" t="s">
        <v>551</v>
      </c>
      <c r="G245" s="231" t="s">
        <v>191</v>
      </c>
      <c r="H245" s="232">
        <v>21</v>
      </c>
      <c r="I245" s="233"/>
      <c r="J245" s="234">
        <f>ROUND(I245*H245,2)</f>
        <v>0</v>
      </c>
      <c r="K245" s="230" t="s">
        <v>146</v>
      </c>
      <c r="L245" s="235"/>
      <c r="M245" s="236" t="s">
        <v>1</v>
      </c>
      <c r="N245" s="237" t="s">
        <v>42</v>
      </c>
      <c r="O245" s="88"/>
      <c r="P245" s="224">
        <f>O245*H245</f>
        <v>0</v>
      </c>
      <c r="Q245" s="224">
        <v>1.0000000000000001E-05</v>
      </c>
      <c r="R245" s="224">
        <f>Q245*H245</f>
        <v>0.00021000000000000001</v>
      </c>
      <c r="S245" s="224">
        <v>0</v>
      </c>
      <c r="T245" s="225">
        <f>S245*H245</f>
        <v>0</v>
      </c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R245" s="226" t="s">
        <v>273</v>
      </c>
      <c r="AT245" s="226" t="s">
        <v>167</v>
      </c>
      <c r="AU245" s="226" t="s">
        <v>87</v>
      </c>
      <c r="AY245" s="14" t="s">
        <v>140</v>
      </c>
      <c r="BE245" s="227">
        <f>IF(N245="základní",J245,0)</f>
        <v>0</v>
      </c>
      <c r="BF245" s="227">
        <f>IF(N245="snížená",J245,0)</f>
        <v>0</v>
      </c>
      <c r="BG245" s="227">
        <f>IF(N245="zákl. přenesená",J245,0)</f>
        <v>0</v>
      </c>
      <c r="BH245" s="227">
        <f>IF(N245="sníž. přenesená",J245,0)</f>
        <v>0</v>
      </c>
      <c r="BI245" s="227">
        <f>IF(N245="nulová",J245,0)</f>
        <v>0</v>
      </c>
      <c r="BJ245" s="14" t="s">
        <v>85</v>
      </c>
      <c r="BK245" s="227">
        <f>ROUND(I245*H245,2)</f>
        <v>0</v>
      </c>
      <c r="BL245" s="14" t="s">
        <v>208</v>
      </c>
      <c r="BM245" s="226" t="s">
        <v>552</v>
      </c>
    </row>
    <row r="246" s="2" customFormat="1" ht="24.15" customHeight="1">
      <c r="A246" s="35"/>
      <c r="B246" s="36"/>
      <c r="C246" s="215" t="s">
        <v>553</v>
      </c>
      <c r="D246" s="215" t="s">
        <v>142</v>
      </c>
      <c r="E246" s="216" t="s">
        <v>554</v>
      </c>
      <c r="F246" s="217" t="s">
        <v>555</v>
      </c>
      <c r="G246" s="218" t="s">
        <v>191</v>
      </c>
      <c r="H246" s="219">
        <v>20</v>
      </c>
      <c r="I246" s="220"/>
      <c r="J246" s="221">
        <f>ROUND(I246*H246,2)</f>
        <v>0</v>
      </c>
      <c r="K246" s="217" t="s">
        <v>146</v>
      </c>
      <c r="L246" s="41"/>
      <c r="M246" s="222" t="s">
        <v>1</v>
      </c>
      <c r="N246" s="223" t="s">
        <v>42</v>
      </c>
      <c r="O246" s="88"/>
      <c r="P246" s="224">
        <f>O246*H246</f>
        <v>0</v>
      </c>
      <c r="Q246" s="224">
        <v>0</v>
      </c>
      <c r="R246" s="224">
        <f>Q246*H246</f>
        <v>0</v>
      </c>
      <c r="S246" s="224">
        <v>3.0000000000000001E-05</v>
      </c>
      <c r="T246" s="225">
        <f>S246*H246</f>
        <v>0.00060000000000000006</v>
      </c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R246" s="226" t="s">
        <v>208</v>
      </c>
      <c r="AT246" s="226" t="s">
        <v>142</v>
      </c>
      <c r="AU246" s="226" t="s">
        <v>87</v>
      </c>
      <c r="AY246" s="14" t="s">
        <v>140</v>
      </c>
      <c r="BE246" s="227">
        <f>IF(N246="základní",J246,0)</f>
        <v>0</v>
      </c>
      <c r="BF246" s="227">
        <f>IF(N246="snížená",J246,0)</f>
        <v>0</v>
      </c>
      <c r="BG246" s="227">
        <f>IF(N246="zákl. přenesená",J246,0)</f>
        <v>0</v>
      </c>
      <c r="BH246" s="227">
        <f>IF(N246="sníž. přenesená",J246,0)</f>
        <v>0</v>
      </c>
      <c r="BI246" s="227">
        <f>IF(N246="nulová",J246,0)</f>
        <v>0</v>
      </c>
      <c r="BJ246" s="14" t="s">
        <v>85</v>
      </c>
      <c r="BK246" s="227">
        <f>ROUND(I246*H246,2)</f>
        <v>0</v>
      </c>
      <c r="BL246" s="14" t="s">
        <v>208</v>
      </c>
      <c r="BM246" s="226" t="s">
        <v>556</v>
      </c>
    </row>
    <row r="247" s="2" customFormat="1" ht="16.5" customHeight="1">
      <c r="A247" s="35"/>
      <c r="B247" s="36"/>
      <c r="C247" s="228" t="s">
        <v>557</v>
      </c>
      <c r="D247" s="228" t="s">
        <v>167</v>
      </c>
      <c r="E247" s="229" t="s">
        <v>558</v>
      </c>
      <c r="F247" s="230" t="s">
        <v>559</v>
      </c>
      <c r="G247" s="231" t="s">
        <v>191</v>
      </c>
      <c r="H247" s="232">
        <v>21</v>
      </c>
      <c r="I247" s="233"/>
      <c r="J247" s="234">
        <f>ROUND(I247*H247,2)</f>
        <v>0</v>
      </c>
      <c r="K247" s="230" t="s">
        <v>146</v>
      </c>
      <c r="L247" s="235"/>
      <c r="M247" s="236" t="s">
        <v>1</v>
      </c>
      <c r="N247" s="237" t="s">
        <v>42</v>
      </c>
      <c r="O247" s="88"/>
      <c r="P247" s="224">
        <f>O247*H247</f>
        <v>0</v>
      </c>
      <c r="Q247" s="224">
        <v>1.0000000000000001E-05</v>
      </c>
      <c r="R247" s="224">
        <f>Q247*H247</f>
        <v>0.00021000000000000001</v>
      </c>
      <c r="S247" s="224">
        <v>0</v>
      </c>
      <c r="T247" s="225">
        <f>S247*H247</f>
        <v>0</v>
      </c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R247" s="226" t="s">
        <v>273</v>
      </c>
      <c r="AT247" s="226" t="s">
        <v>167</v>
      </c>
      <c r="AU247" s="226" t="s">
        <v>87</v>
      </c>
      <c r="AY247" s="14" t="s">
        <v>140</v>
      </c>
      <c r="BE247" s="227">
        <f>IF(N247="základní",J247,0)</f>
        <v>0</v>
      </c>
      <c r="BF247" s="227">
        <f>IF(N247="snížená",J247,0)</f>
        <v>0</v>
      </c>
      <c r="BG247" s="227">
        <f>IF(N247="zákl. přenesená",J247,0)</f>
        <v>0</v>
      </c>
      <c r="BH247" s="227">
        <f>IF(N247="sníž. přenesená",J247,0)</f>
        <v>0</v>
      </c>
      <c r="BI247" s="227">
        <f>IF(N247="nulová",J247,0)</f>
        <v>0</v>
      </c>
      <c r="BJ247" s="14" t="s">
        <v>85</v>
      </c>
      <c r="BK247" s="227">
        <f>ROUND(I247*H247,2)</f>
        <v>0</v>
      </c>
      <c r="BL247" s="14" t="s">
        <v>208</v>
      </c>
      <c r="BM247" s="226" t="s">
        <v>560</v>
      </c>
    </row>
    <row r="248" s="2" customFormat="1" ht="24.15" customHeight="1">
      <c r="A248" s="35"/>
      <c r="B248" s="36"/>
      <c r="C248" s="215" t="s">
        <v>561</v>
      </c>
      <c r="D248" s="215" t="s">
        <v>142</v>
      </c>
      <c r="E248" s="216" t="s">
        <v>562</v>
      </c>
      <c r="F248" s="217" t="s">
        <v>563</v>
      </c>
      <c r="G248" s="218" t="s">
        <v>191</v>
      </c>
      <c r="H248" s="219">
        <v>102.56</v>
      </c>
      <c r="I248" s="220"/>
      <c r="J248" s="221">
        <f>ROUND(I248*H248,2)</f>
        <v>0</v>
      </c>
      <c r="K248" s="217" t="s">
        <v>146</v>
      </c>
      <c r="L248" s="41"/>
      <c r="M248" s="222" t="s">
        <v>1</v>
      </c>
      <c r="N248" s="223" t="s">
        <v>42</v>
      </c>
      <c r="O248" s="88"/>
      <c r="P248" s="224">
        <f>O248*H248</f>
        <v>0</v>
      </c>
      <c r="Q248" s="224">
        <v>0.00021000000000000001</v>
      </c>
      <c r="R248" s="224">
        <f>Q248*H248</f>
        <v>0.0215376</v>
      </c>
      <c r="S248" s="224">
        <v>0</v>
      </c>
      <c r="T248" s="225">
        <f>S248*H248</f>
        <v>0</v>
      </c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R248" s="226" t="s">
        <v>208</v>
      </c>
      <c r="AT248" s="226" t="s">
        <v>142</v>
      </c>
      <c r="AU248" s="226" t="s">
        <v>87</v>
      </c>
      <c r="AY248" s="14" t="s">
        <v>140</v>
      </c>
      <c r="BE248" s="227">
        <f>IF(N248="základní",J248,0)</f>
        <v>0</v>
      </c>
      <c r="BF248" s="227">
        <f>IF(N248="snížená",J248,0)</f>
        <v>0</v>
      </c>
      <c r="BG248" s="227">
        <f>IF(N248="zákl. přenesená",J248,0)</f>
        <v>0</v>
      </c>
      <c r="BH248" s="227">
        <f>IF(N248="sníž. přenesená",J248,0)</f>
        <v>0</v>
      </c>
      <c r="BI248" s="227">
        <f>IF(N248="nulová",J248,0)</f>
        <v>0</v>
      </c>
      <c r="BJ248" s="14" t="s">
        <v>85</v>
      </c>
      <c r="BK248" s="227">
        <f>ROUND(I248*H248,2)</f>
        <v>0</v>
      </c>
      <c r="BL248" s="14" t="s">
        <v>208</v>
      </c>
      <c r="BM248" s="226" t="s">
        <v>564</v>
      </c>
    </row>
    <row r="249" s="2" customFormat="1" ht="24.15" customHeight="1">
      <c r="A249" s="35"/>
      <c r="B249" s="36"/>
      <c r="C249" s="215" t="s">
        <v>565</v>
      </c>
      <c r="D249" s="215" t="s">
        <v>142</v>
      </c>
      <c r="E249" s="216" t="s">
        <v>566</v>
      </c>
      <c r="F249" s="217" t="s">
        <v>567</v>
      </c>
      <c r="G249" s="218" t="s">
        <v>191</v>
      </c>
      <c r="H249" s="219">
        <v>102.56</v>
      </c>
      <c r="I249" s="220"/>
      <c r="J249" s="221">
        <f>ROUND(I249*H249,2)</f>
        <v>0</v>
      </c>
      <c r="K249" s="217" t="s">
        <v>146</v>
      </c>
      <c r="L249" s="41"/>
      <c r="M249" s="238" t="s">
        <v>1</v>
      </c>
      <c r="N249" s="239" t="s">
        <v>42</v>
      </c>
      <c r="O249" s="240"/>
      <c r="P249" s="241">
        <f>O249*H249</f>
        <v>0</v>
      </c>
      <c r="Q249" s="241">
        <v>0.00029</v>
      </c>
      <c r="R249" s="241">
        <f>Q249*H249</f>
        <v>0.029742400000000002</v>
      </c>
      <c r="S249" s="241">
        <v>0</v>
      </c>
      <c r="T249" s="242">
        <f>S249*H249</f>
        <v>0</v>
      </c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R249" s="226" t="s">
        <v>208</v>
      </c>
      <c r="AT249" s="226" t="s">
        <v>142</v>
      </c>
      <c r="AU249" s="226" t="s">
        <v>87</v>
      </c>
      <c r="AY249" s="14" t="s">
        <v>140</v>
      </c>
      <c r="BE249" s="227">
        <f>IF(N249="základní",J249,0)</f>
        <v>0</v>
      </c>
      <c r="BF249" s="227">
        <f>IF(N249="snížená",J249,0)</f>
        <v>0</v>
      </c>
      <c r="BG249" s="227">
        <f>IF(N249="zákl. přenesená",J249,0)</f>
        <v>0</v>
      </c>
      <c r="BH249" s="227">
        <f>IF(N249="sníž. přenesená",J249,0)</f>
        <v>0</v>
      </c>
      <c r="BI249" s="227">
        <f>IF(N249="nulová",J249,0)</f>
        <v>0</v>
      </c>
      <c r="BJ249" s="14" t="s">
        <v>85</v>
      </c>
      <c r="BK249" s="227">
        <f>ROUND(I249*H249,2)</f>
        <v>0</v>
      </c>
      <c r="BL249" s="14" t="s">
        <v>208</v>
      </c>
      <c r="BM249" s="226" t="s">
        <v>568</v>
      </c>
    </row>
    <row r="250" s="2" customFormat="1" ht="6.96" customHeight="1">
      <c r="A250" s="35"/>
      <c r="B250" s="63"/>
      <c r="C250" s="64"/>
      <c r="D250" s="64"/>
      <c r="E250" s="64"/>
      <c r="F250" s="64"/>
      <c r="G250" s="64"/>
      <c r="H250" s="64"/>
      <c r="I250" s="64"/>
      <c r="J250" s="64"/>
      <c r="K250" s="64"/>
      <c r="L250" s="41"/>
      <c r="M250" s="35"/>
      <c r="O250" s="35"/>
      <c r="P250" s="35"/>
      <c r="Q250" s="35"/>
      <c r="R250" s="35"/>
      <c r="S250" s="35"/>
      <c r="T250" s="35"/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</row>
  </sheetData>
  <sheetProtection sheet="1" autoFilter="0" formatColumns="0" formatRows="0" objects="1" scenarios="1" spinCount="100000" saltValue="sCD26znxru5Nae/6Sw1F6nzlwEv/d/90rYlwbiCctaNqPglVo77+Aoh7mYuW5XhFDCCTdZ3N6x/zrvWNfd+XAQ==" hashValue="6IIwPLWnhjXlQ7NuZxb/fhcFxld3JHl+RwNjftPv1Jbja+B5CmsMOx2Wp7tqSvd63Jo5wmbQcLBekLo7Q7Dcbw==" algorithmName="SHA-512" password="CC35"/>
  <autoFilter ref="C132:K249"/>
  <mergeCells count="9">
    <mergeCell ref="E7:H7"/>
    <mergeCell ref="E9:H9"/>
    <mergeCell ref="E18:H18"/>
    <mergeCell ref="E27:H27"/>
    <mergeCell ref="E85:H85"/>
    <mergeCell ref="E87:H87"/>
    <mergeCell ref="E123:H123"/>
    <mergeCell ref="E125:H12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90</v>
      </c>
    </row>
    <row r="3" s="1" customFormat="1" ht="6.96" customHeight="1">
      <c r="B3" s="133"/>
      <c r="C3" s="134"/>
      <c r="D3" s="134"/>
      <c r="E3" s="134"/>
      <c r="F3" s="134"/>
      <c r="G3" s="134"/>
      <c r="H3" s="134"/>
      <c r="I3" s="134"/>
      <c r="J3" s="134"/>
      <c r="K3" s="134"/>
      <c r="L3" s="17"/>
      <c r="AT3" s="14" t="s">
        <v>87</v>
      </c>
    </row>
    <row r="4" s="1" customFormat="1" ht="24.96" customHeight="1">
      <c r="B4" s="17"/>
      <c r="D4" s="135" t="s">
        <v>100</v>
      </c>
      <c r="L4" s="17"/>
      <c r="M4" s="136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37" t="s">
        <v>16</v>
      </c>
      <c r="L6" s="17"/>
    </row>
    <row r="7" s="1" customFormat="1" ht="26.25" customHeight="1">
      <c r="B7" s="17"/>
      <c r="E7" s="138" t="str">
        <f>'Rekapitulace stavby'!K6</f>
        <v>Změna způsobu vytápění areálu mateřské a základní školy ul. 5. května č.p. 233/14, Povrly</v>
      </c>
      <c r="F7" s="137"/>
      <c r="G7" s="137"/>
      <c r="H7" s="137"/>
      <c r="L7" s="17"/>
    </row>
    <row r="8" s="2" customFormat="1" ht="12" customHeight="1">
      <c r="A8" s="35"/>
      <c r="B8" s="41"/>
      <c r="C8" s="35"/>
      <c r="D8" s="137" t="s">
        <v>101</v>
      </c>
      <c r="E8" s="35"/>
      <c r="F8" s="35"/>
      <c r="G8" s="35"/>
      <c r="H8" s="35"/>
      <c r="I8" s="35"/>
      <c r="J8" s="35"/>
      <c r="K8" s="35"/>
      <c r="L8" s="60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39" t="s">
        <v>569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37" t="s">
        <v>18</v>
      </c>
      <c r="E11" s="35"/>
      <c r="F11" s="140" t="s">
        <v>1</v>
      </c>
      <c r="G11" s="35"/>
      <c r="H11" s="35"/>
      <c r="I11" s="137" t="s">
        <v>19</v>
      </c>
      <c r="J11" s="140" t="s">
        <v>1</v>
      </c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37" t="s">
        <v>20</v>
      </c>
      <c r="E12" s="35"/>
      <c r="F12" s="140" t="s">
        <v>21</v>
      </c>
      <c r="G12" s="35"/>
      <c r="H12" s="35"/>
      <c r="I12" s="137" t="s">
        <v>22</v>
      </c>
      <c r="J12" s="141" t="str">
        <f>'Rekapitulace stavby'!AN8</f>
        <v>12. 9. 2025</v>
      </c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37" t="s">
        <v>24</v>
      </c>
      <c r="E14" s="35"/>
      <c r="F14" s="35"/>
      <c r="G14" s="35"/>
      <c r="H14" s="35"/>
      <c r="I14" s="137" t="s">
        <v>25</v>
      </c>
      <c r="J14" s="140" t="s">
        <v>1</v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40" t="s">
        <v>26</v>
      </c>
      <c r="F15" s="35"/>
      <c r="G15" s="35"/>
      <c r="H15" s="35"/>
      <c r="I15" s="137" t="s">
        <v>27</v>
      </c>
      <c r="J15" s="140" t="s">
        <v>1</v>
      </c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37" t="s">
        <v>28</v>
      </c>
      <c r="E17" s="35"/>
      <c r="F17" s="35"/>
      <c r="G17" s="35"/>
      <c r="H17" s="35"/>
      <c r="I17" s="137" t="s">
        <v>25</v>
      </c>
      <c r="J17" s="30" t="str">
        <f>'Rekapitulace stavby'!AN13</f>
        <v>Vyplň údaj</v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'Rekapitulace stavby'!E14</f>
        <v>Vyplň údaj</v>
      </c>
      <c r="F18" s="140"/>
      <c r="G18" s="140"/>
      <c r="H18" s="140"/>
      <c r="I18" s="137" t="s">
        <v>27</v>
      </c>
      <c r="J18" s="30" t="str">
        <f>'Rekapitulace stavby'!AN14</f>
        <v>Vyplň údaj</v>
      </c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37" t="s">
        <v>30</v>
      </c>
      <c r="E20" s="35"/>
      <c r="F20" s="35"/>
      <c r="G20" s="35"/>
      <c r="H20" s="35"/>
      <c r="I20" s="137" t="s">
        <v>25</v>
      </c>
      <c r="J20" s="140" t="s">
        <v>1</v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40" t="s">
        <v>31</v>
      </c>
      <c r="F21" s="35"/>
      <c r="G21" s="35"/>
      <c r="H21" s="35"/>
      <c r="I21" s="137" t="s">
        <v>27</v>
      </c>
      <c r="J21" s="140" t="s">
        <v>1</v>
      </c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37" t="s">
        <v>33</v>
      </c>
      <c r="E23" s="35"/>
      <c r="F23" s="35"/>
      <c r="G23" s="35"/>
      <c r="H23" s="35"/>
      <c r="I23" s="137" t="s">
        <v>25</v>
      </c>
      <c r="J23" s="140" t="s">
        <v>1</v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40" t="s">
        <v>34</v>
      </c>
      <c r="F24" s="35"/>
      <c r="G24" s="35"/>
      <c r="H24" s="35"/>
      <c r="I24" s="137" t="s">
        <v>27</v>
      </c>
      <c r="J24" s="140" t="s">
        <v>1</v>
      </c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37" t="s">
        <v>35</v>
      </c>
      <c r="E26" s="35"/>
      <c r="F26" s="35"/>
      <c r="G26" s="35"/>
      <c r="H26" s="35"/>
      <c r="I26" s="35"/>
      <c r="J26" s="35"/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42"/>
      <c r="B27" s="143"/>
      <c r="C27" s="142"/>
      <c r="D27" s="142"/>
      <c r="E27" s="144" t="s">
        <v>1</v>
      </c>
      <c r="F27" s="144"/>
      <c r="G27" s="144"/>
      <c r="H27" s="144"/>
      <c r="I27" s="142"/>
      <c r="J27" s="142"/>
      <c r="K27" s="142"/>
      <c r="L27" s="145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46"/>
      <c r="E29" s="146"/>
      <c r="F29" s="146"/>
      <c r="G29" s="146"/>
      <c r="H29" s="146"/>
      <c r="I29" s="146"/>
      <c r="J29" s="146"/>
      <c r="K29" s="146"/>
      <c r="L29" s="60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47" t="s">
        <v>37</v>
      </c>
      <c r="E30" s="35"/>
      <c r="F30" s="35"/>
      <c r="G30" s="35"/>
      <c r="H30" s="35"/>
      <c r="I30" s="35"/>
      <c r="J30" s="148">
        <f>ROUND(J131, 2)</f>
        <v>0</v>
      </c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46"/>
      <c r="E31" s="146"/>
      <c r="F31" s="146"/>
      <c r="G31" s="146"/>
      <c r="H31" s="146"/>
      <c r="I31" s="146"/>
      <c r="J31" s="146"/>
      <c r="K31" s="146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49" t="s">
        <v>39</v>
      </c>
      <c r="G32" s="35"/>
      <c r="H32" s="35"/>
      <c r="I32" s="149" t="s">
        <v>38</v>
      </c>
      <c r="J32" s="149" t="s">
        <v>40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50" t="s">
        <v>41</v>
      </c>
      <c r="E33" s="137" t="s">
        <v>42</v>
      </c>
      <c r="F33" s="151">
        <f>ROUND((SUM(BE131:BE311)),  2)</f>
        <v>0</v>
      </c>
      <c r="G33" s="35"/>
      <c r="H33" s="35"/>
      <c r="I33" s="152">
        <v>0.20999999999999999</v>
      </c>
      <c r="J33" s="151">
        <f>ROUND(((SUM(BE131:BE311))*I33),  2)</f>
        <v>0</v>
      </c>
      <c r="K33" s="3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37" t="s">
        <v>43</v>
      </c>
      <c r="F34" s="151">
        <f>ROUND((SUM(BF131:BF311)),  2)</f>
        <v>0</v>
      </c>
      <c r="G34" s="35"/>
      <c r="H34" s="35"/>
      <c r="I34" s="152">
        <v>0.12</v>
      </c>
      <c r="J34" s="151">
        <f>ROUND(((SUM(BF131:BF311))*I34),  2)</f>
        <v>0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37" t="s">
        <v>44</v>
      </c>
      <c r="F35" s="151">
        <f>ROUND((SUM(BG131:BG311)),  2)</f>
        <v>0</v>
      </c>
      <c r="G35" s="35"/>
      <c r="H35" s="35"/>
      <c r="I35" s="152">
        <v>0.20999999999999999</v>
      </c>
      <c r="J35" s="151">
        <f>0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37" t="s">
        <v>45</v>
      </c>
      <c r="F36" s="151">
        <f>ROUND((SUM(BH131:BH311)),  2)</f>
        <v>0</v>
      </c>
      <c r="G36" s="35"/>
      <c r="H36" s="35"/>
      <c r="I36" s="152">
        <v>0.12</v>
      </c>
      <c r="J36" s="151">
        <f>0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37" t="s">
        <v>46</v>
      </c>
      <c r="F37" s="151">
        <f>ROUND((SUM(BI131:BI311)),  2)</f>
        <v>0</v>
      </c>
      <c r="G37" s="35"/>
      <c r="H37" s="35"/>
      <c r="I37" s="152">
        <v>0</v>
      </c>
      <c r="J37" s="151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53"/>
      <c r="D39" s="154" t="s">
        <v>47</v>
      </c>
      <c r="E39" s="155"/>
      <c r="F39" s="155"/>
      <c r="G39" s="156" t="s">
        <v>48</v>
      </c>
      <c r="H39" s="157" t="s">
        <v>49</v>
      </c>
      <c r="I39" s="155"/>
      <c r="J39" s="158">
        <f>SUM(J30:J37)</f>
        <v>0</v>
      </c>
      <c r="K39" s="159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60" t="s">
        <v>50</v>
      </c>
      <c r="E50" s="161"/>
      <c r="F50" s="161"/>
      <c r="G50" s="160" t="s">
        <v>51</v>
      </c>
      <c r="H50" s="161"/>
      <c r="I50" s="161"/>
      <c r="J50" s="161"/>
      <c r="K50" s="161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62" t="s">
        <v>52</v>
      </c>
      <c r="E61" s="163"/>
      <c r="F61" s="164" t="s">
        <v>53</v>
      </c>
      <c r="G61" s="162" t="s">
        <v>52</v>
      </c>
      <c r="H61" s="163"/>
      <c r="I61" s="163"/>
      <c r="J61" s="165" t="s">
        <v>53</v>
      </c>
      <c r="K61" s="163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60" t="s">
        <v>54</v>
      </c>
      <c r="E65" s="166"/>
      <c r="F65" s="166"/>
      <c r="G65" s="160" t="s">
        <v>55</v>
      </c>
      <c r="H65" s="166"/>
      <c r="I65" s="166"/>
      <c r="J65" s="166"/>
      <c r="K65" s="166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62" t="s">
        <v>52</v>
      </c>
      <c r="E76" s="163"/>
      <c r="F76" s="164" t="s">
        <v>53</v>
      </c>
      <c r="G76" s="162" t="s">
        <v>52</v>
      </c>
      <c r="H76" s="163"/>
      <c r="I76" s="163"/>
      <c r="J76" s="165" t="s">
        <v>53</v>
      </c>
      <c r="K76" s="163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67"/>
      <c r="C77" s="168"/>
      <c r="D77" s="168"/>
      <c r="E77" s="168"/>
      <c r="F77" s="168"/>
      <c r="G77" s="168"/>
      <c r="H77" s="168"/>
      <c r="I77" s="168"/>
      <c r="J77" s="168"/>
      <c r="K77" s="168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69"/>
      <c r="C81" s="170"/>
      <c r="D81" s="170"/>
      <c r="E81" s="170"/>
      <c r="F81" s="170"/>
      <c r="G81" s="170"/>
      <c r="H81" s="170"/>
      <c r="I81" s="170"/>
      <c r="J81" s="170"/>
      <c r="K81" s="170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103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71" t="str">
        <f>E7</f>
        <v>Změna způsobu vytápění areálu mateřské a základní školy ul. 5. května č.p. 233/14, Povrly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101</v>
      </c>
      <c r="D86" s="37"/>
      <c r="E86" s="37"/>
      <c r="F86" s="37"/>
      <c r="G86" s="37"/>
      <c r="H86" s="37"/>
      <c r="I86" s="37"/>
      <c r="J86" s="37"/>
      <c r="K86" s="37"/>
      <c r="L86" s="60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3" t="str">
        <f>E9</f>
        <v>D.2 - Ústřední vytápění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20</v>
      </c>
      <c r="D89" s="37"/>
      <c r="E89" s="37"/>
      <c r="F89" s="24" t="str">
        <f>F12</f>
        <v>Povrly</v>
      </c>
      <c r="G89" s="37"/>
      <c r="H89" s="37"/>
      <c r="I89" s="29" t="s">
        <v>22</v>
      </c>
      <c r="J89" s="76" t="str">
        <f>IF(J12="","",J12)</f>
        <v>12. 9. 2025</v>
      </c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5.15" customHeight="1">
      <c r="A91" s="35"/>
      <c r="B91" s="36"/>
      <c r="C91" s="29" t="s">
        <v>24</v>
      </c>
      <c r="D91" s="37"/>
      <c r="E91" s="37"/>
      <c r="F91" s="24" t="str">
        <f>E15</f>
        <v>Obec Povrly, Mírová 165/7, 403 32 Povrly</v>
      </c>
      <c r="G91" s="37"/>
      <c r="H91" s="37"/>
      <c r="I91" s="29" t="s">
        <v>30</v>
      </c>
      <c r="J91" s="33" t="str">
        <f>E21</f>
        <v>Jiří Seidl - Jenišov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28</v>
      </c>
      <c r="D92" s="37"/>
      <c r="E92" s="37"/>
      <c r="F92" s="24" t="str">
        <f>IF(E18="","",E18)</f>
        <v>Vyplň údaj</v>
      </c>
      <c r="G92" s="37"/>
      <c r="H92" s="37"/>
      <c r="I92" s="29" t="s">
        <v>33</v>
      </c>
      <c r="J92" s="33" t="str">
        <f>E24</f>
        <v>J.Seidl</v>
      </c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72" t="s">
        <v>104</v>
      </c>
      <c r="D94" s="173"/>
      <c r="E94" s="173"/>
      <c r="F94" s="173"/>
      <c r="G94" s="173"/>
      <c r="H94" s="173"/>
      <c r="I94" s="173"/>
      <c r="J94" s="174" t="s">
        <v>105</v>
      </c>
      <c r="K94" s="173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75" t="s">
        <v>106</v>
      </c>
      <c r="D96" s="37"/>
      <c r="E96" s="37"/>
      <c r="F96" s="37"/>
      <c r="G96" s="37"/>
      <c r="H96" s="37"/>
      <c r="I96" s="37"/>
      <c r="J96" s="107">
        <f>J131</f>
        <v>0</v>
      </c>
      <c r="K96" s="37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107</v>
      </c>
    </row>
    <row r="97" s="9" customFormat="1" ht="24.96" customHeight="1">
      <c r="A97" s="9"/>
      <c r="B97" s="176"/>
      <c r="C97" s="177"/>
      <c r="D97" s="178" t="s">
        <v>115</v>
      </c>
      <c r="E97" s="179"/>
      <c r="F97" s="179"/>
      <c r="G97" s="179"/>
      <c r="H97" s="179"/>
      <c r="I97" s="179"/>
      <c r="J97" s="180">
        <f>J132</f>
        <v>0</v>
      </c>
      <c r="K97" s="177"/>
      <c r="L97" s="18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2"/>
      <c r="C98" s="183"/>
      <c r="D98" s="184" t="s">
        <v>570</v>
      </c>
      <c r="E98" s="185"/>
      <c r="F98" s="185"/>
      <c r="G98" s="185"/>
      <c r="H98" s="185"/>
      <c r="I98" s="185"/>
      <c r="J98" s="186">
        <f>J133</f>
        <v>0</v>
      </c>
      <c r="K98" s="183"/>
      <c r="L98" s="187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2"/>
      <c r="C99" s="183"/>
      <c r="D99" s="184" t="s">
        <v>117</v>
      </c>
      <c r="E99" s="185"/>
      <c r="F99" s="185"/>
      <c r="G99" s="185"/>
      <c r="H99" s="185"/>
      <c r="I99" s="185"/>
      <c r="J99" s="186">
        <f>J148</f>
        <v>0</v>
      </c>
      <c r="K99" s="183"/>
      <c r="L99" s="187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2"/>
      <c r="C100" s="183"/>
      <c r="D100" s="184" t="s">
        <v>571</v>
      </c>
      <c r="E100" s="185"/>
      <c r="F100" s="185"/>
      <c r="G100" s="185"/>
      <c r="H100" s="185"/>
      <c r="I100" s="185"/>
      <c r="J100" s="186">
        <f>J155</f>
        <v>0</v>
      </c>
      <c r="K100" s="183"/>
      <c r="L100" s="187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2"/>
      <c r="C101" s="183"/>
      <c r="D101" s="184" t="s">
        <v>572</v>
      </c>
      <c r="E101" s="185"/>
      <c r="F101" s="185"/>
      <c r="G101" s="185"/>
      <c r="H101" s="185"/>
      <c r="I101" s="185"/>
      <c r="J101" s="186">
        <f>J187</f>
        <v>0</v>
      </c>
      <c r="K101" s="183"/>
      <c r="L101" s="187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2"/>
      <c r="C102" s="183"/>
      <c r="D102" s="184" t="s">
        <v>573</v>
      </c>
      <c r="E102" s="185"/>
      <c r="F102" s="185"/>
      <c r="G102" s="185"/>
      <c r="H102" s="185"/>
      <c r="I102" s="185"/>
      <c r="J102" s="186">
        <f>J190</f>
        <v>0</v>
      </c>
      <c r="K102" s="183"/>
      <c r="L102" s="187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2"/>
      <c r="C103" s="183"/>
      <c r="D103" s="184" t="s">
        <v>574</v>
      </c>
      <c r="E103" s="185"/>
      <c r="F103" s="185"/>
      <c r="G103" s="185"/>
      <c r="H103" s="185"/>
      <c r="I103" s="185"/>
      <c r="J103" s="186">
        <f>J210</f>
        <v>0</v>
      </c>
      <c r="K103" s="183"/>
      <c r="L103" s="187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82"/>
      <c r="C104" s="183"/>
      <c r="D104" s="184" t="s">
        <v>575</v>
      </c>
      <c r="E104" s="185"/>
      <c r="F104" s="185"/>
      <c r="G104" s="185"/>
      <c r="H104" s="185"/>
      <c r="I104" s="185"/>
      <c r="J104" s="186">
        <f>J232</f>
        <v>0</v>
      </c>
      <c r="K104" s="183"/>
      <c r="L104" s="187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82"/>
      <c r="C105" s="183"/>
      <c r="D105" s="184" t="s">
        <v>576</v>
      </c>
      <c r="E105" s="185"/>
      <c r="F105" s="185"/>
      <c r="G105" s="185"/>
      <c r="H105" s="185"/>
      <c r="I105" s="185"/>
      <c r="J105" s="186">
        <f>J247</f>
        <v>0</v>
      </c>
      <c r="K105" s="183"/>
      <c r="L105" s="187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82"/>
      <c r="C106" s="183"/>
      <c r="D106" s="184" t="s">
        <v>121</v>
      </c>
      <c r="E106" s="185"/>
      <c r="F106" s="185"/>
      <c r="G106" s="185"/>
      <c r="H106" s="185"/>
      <c r="I106" s="185"/>
      <c r="J106" s="186">
        <f>J286</f>
        <v>0</v>
      </c>
      <c r="K106" s="183"/>
      <c r="L106" s="187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82"/>
      <c r="C107" s="183"/>
      <c r="D107" s="184" t="s">
        <v>123</v>
      </c>
      <c r="E107" s="185"/>
      <c r="F107" s="185"/>
      <c r="G107" s="185"/>
      <c r="H107" s="185"/>
      <c r="I107" s="185"/>
      <c r="J107" s="186">
        <f>J291</f>
        <v>0</v>
      </c>
      <c r="K107" s="183"/>
      <c r="L107" s="187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9" customFormat="1" ht="24.96" customHeight="1">
      <c r="A108" s="9"/>
      <c r="B108" s="176"/>
      <c r="C108" s="177"/>
      <c r="D108" s="178" t="s">
        <v>577</v>
      </c>
      <c r="E108" s="179"/>
      <c r="F108" s="179"/>
      <c r="G108" s="179"/>
      <c r="H108" s="179"/>
      <c r="I108" s="179"/>
      <c r="J108" s="180">
        <f>J295</f>
        <v>0</v>
      </c>
      <c r="K108" s="177"/>
      <c r="L108" s="181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</row>
    <row r="109" s="9" customFormat="1" ht="24.96" customHeight="1">
      <c r="A109" s="9"/>
      <c r="B109" s="176"/>
      <c r="C109" s="177"/>
      <c r="D109" s="178" t="s">
        <v>578</v>
      </c>
      <c r="E109" s="179"/>
      <c r="F109" s="179"/>
      <c r="G109" s="179"/>
      <c r="H109" s="179"/>
      <c r="I109" s="179"/>
      <c r="J109" s="180">
        <f>J302</f>
        <v>0</v>
      </c>
      <c r="K109" s="177"/>
      <c r="L109" s="181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</row>
    <row r="110" s="10" customFormat="1" ht="19.92" customHeight="1">
      <c r="A110" s="10"/>
      <c r="B110" s="182"/>
      <c r="C110" s="183"/>
      <c r="D110" s="184" t="s">
        <v>579</v>
      </c>
      <c r="E110" s="185"/>
      <c r="F110" s="185"/>
      <c r="G110" s="185"/>
      <c r="H110" s="185"/>
      <c r="I110" s="185"/>
      <c r="J110" s="186">
        <f>J303</f>
        <v>0</v>
      </c>
      <c r="K110" s="183"/>
      <c r="L110" s="187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82"/>
      <c r="C111" s="183"/>
      <c r="D111" s="184" t="s">
        <v>580</v>
      </c>
      <c r="E111" s="185"/>
      <c r="F111" s="185"/>
      <c r="G111" s="185"/>
      <c r="H111" s="185"/>
      <c r="I111" s="185"/>
      <c r="J111" s="186">
        <f>J305</f>
        <v>0</v>
      </c>
      <c r="K111" s="183"/>
      <c r="L111" s="187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2" customFormat="1" ht="21.84" customHeight="1">
      <c r="A112" s="35"/>
      <c r="B112" s="36"/>
      <c r="C112" s="37"/>
      <c r="D112" s="37"/>
      <c r="E112" s="37"/>
      <c r="F112" s="37"/>
      <c r="G112" s="37"/>
      <c r="H112" s="37"/>
      <c r="I112" s="37"/>
      <c r="J112" s="37"/>
      <c r="K112" s="37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6.96" customHeight="1">
      <c r="A113" s="35"/>
      <c r="B113" s="63"/>
      <c r="C113" s="64"/>
      <c r="D113" s="64"/>
      <c r="E113" s="64"/>
      <c r="F113" s="64"/>
      <c r="G113" s="64"/>
      <c r="H113" s="64"/>
      <c r="I113" s="64"/>
      <c r="J113" s="64"/>
      <c r="K113" s="64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7" s="2" customFormat="1" ht="6.96" customHeight="1">
      <c r="A117" s="35"/>
      <c r="B117" s="65"/>
      <c r="C117" s="66"/>
      <c r="D117" s="66"/>
      <c r="E117" s="66"/>
      <c r="F117" s="66"/>
      <c r="G117" s="66"/>
      <c r="H117" s="66"/>
      <c r="I117" s="66"/>
      <c r="J117" s="66"/>
      <c r="K117" s="66"/>
      <c r="L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24.96" customHeight="1">
      <c r="A118" s="35"/>
      <c r="B118" s="36"/>
      <c r="C118" s="20" t="s">
        <v>125</v>
      </c>
      <c r="D118" s="37"/>
      <c r="E118" s="37"/>
      <c r="F118" s="37"/>
      <c r="G118" s="37"/>
      <c r="H118" s="37"/>
      <c r="I118" s="37"/>
      <c r="J118" s="37"/>
      <c r="K118" s="37"/>
      <c r="L118" s="60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6.96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60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12" customHeight="1">
      <c r="A120" s="35"/>
      <c r="B120" s="36"/>
      <c r="C120" s="29" t="s">
        <v>16</v>
      </c>
      <c r="D120" s="37"/>
      <c r="E120" s="37"/>
      <c r="F120" s="37"/>
      <c r="G120" s="37"/>
      <c r="H120" s="37"/>
      <c r="I120" s="37"/>
      <c r="J120" s="37"/>
      <c r="K120" s="37"/>
      <c r="L120" s="60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26.25" customHeight="1">
      <c r="A121" s="35"/>
      <c r="B121" s="36"/>
      <c r="C121" s="37"/>
      <c r="D121" s="37"/>
      <c r="E121" s="171" t="str">
        <f>E7</f>
        <v>Změna způsobu vytápění areálu mateřské a základní školy ul. 5. května č.p. 233/14, Povrly</v>
      </c>
      <c r="F121" s="29"/>
      <c r="G121" s="29"/>
      <c r="H121" s="29"/>
      <c r="I121" s="37"/>
      <c r="J121" s="37"/>
      <c r="K121" s="37"/>
      <c r="L121" s="60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12" customHeight="1">
      <c r="A122" s="35"/>
      <c r="B122" s="36"/>
      <c r="C122" s="29" t="s">
        <v>101</v>
      </c>
      <c r="D122" s="37"/>
      <c r="E122" s="37"/>
      <c r="F122" s="37"/>
      <c r="G122" s="37"/>
      <c r="H122" s="37"/>
      <c r="I122" s="37"/>
      <c r="J122" s="37"/>
      <c r="K122" s="37"/>
      <c r="L122" s="60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16.5" customHeight="1">
      <c r="A123" s="35"/>
      <c r="B123" s="36"/>
      <c r="C123" s="37"/>
      <c r="D123" s="37"/>
      <c r="E123" s="73" t="str">
        <f>E9</f>
        <v>D.2 - Ústřední vytápění</v>
      </c>
      <c r="F123" s="37"/>
      <c r="G123" s="37"/>
      <c r="H123" s="37"/>
      <c r="I123" s="37"/>
      <c r="J123" s="37"/>
      <c r="K123" s="37"/>
      <c r="L123" s="60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6.96" customHeight="1">
      <c r="A124" s="35"/>
      <c r="B124" s="36"/>
      <c r="C124" s="37"/>
      <c r="D124" s="37"/>
      <c r="E124" s="37"/>
      <c r="F124" s="37"/>
      <c r="G124" s="37"/>
      <c r="H124" s="37"/>
      <c r="I124" s="37"/>
      <c r="J124" s="37"/>
      <c r="K124" s="37"/>
      <c r="L124" s="60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2" customFormat="1" ht="12" customHeight="1">
      <c r="A125" s="35"/>
      <c r="B125" s="36"/>
      <c r="C125" s="29" t="s">
        <v>20</v>
      </c>
      <c r="D125" s="37"/>
      <c r="E125" s="37"/>
      <c r="F125" s="24" t="str">
        <f>F12</f>
        <v>Povrly</v>
      </c>
      <c r="G125" s="37"/>
      <c r="H125" s="37"/>
      <c r="I125" s="29" t="s">
        <v>22</v>
      </c>
      <c r="J125" s="76" t="str">
        <f>IF(J12="","",J12)</f>
        <v>12. 9. 2025</v>
      </c>
      <c r="K125" s="37"/>
      <c r="L125" s="60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="2" customFormat="1" ht="6.96" customHeight="1">
      <c r="A126" s="35"/>
      <c r="B126" s="36"/>
      <c r="C126" s="37"/>
      <c r="D126" s="37"/>
      <c r="E126" s="37"/>
      <c r="F126" s="37"/>
      <c r="G126" s="37"/>
      <c r="H126" s="37"/>
      <c r="I126" s="37"/>
      <c r="J126" s="37"/>
      <c r="K126" s="37"/>
      <c r="L126" s="60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="2" customFormat="1" ht="15.15" customHeight="1">
      <c r="A127" s="35"/>
      <c r="B127" s="36"/>
      <c r="C127" s="29" t="s">
        <v>24</v>
      </c>
      <c r="D127" s="37"/>
      <c r="E127" s="37"/>
      <c r="F127" s="24" t="str">
        <f>E15</f>
        <v>Obec Povrly, Mírová 165/7, 403 32 Povrly</v>
      </c>
      <c r="G127" s="37"/>
      <c r="H127" s="37"/>
      <c r="I127" s="29" t="s">
        <v>30</v>
      </c>
      <c r="J127" s="33" t="str">
        <f>E21</f>
        <v>Jiří Seidl - Jenišov</v>
      </c>
      <c r="K127" s="37"/>
      <c r="L127" s="60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="2" customFormat="1" ht="15.15" customHeight="1">
      <c r="A128" s="35"/>
      <c r="B128" s="36"/>
      <c r="C128" s="29" t="s">
        <v>28</v>
      </c>
      <c r="D128" s="37"/>
      <c r="E128" s="37"/>
      <c r="F128" s="24" t="str">
        <f>IF(E18="","",E18)</f>
        <v>Vyplň údaj</v>
      </c>
      <c r="G128" s="37"/>
      <c r="H128" s="37"/>
      <c r="I128" s="29" t="s">
        <v>33</v>
      </c>
      <c r="J128" s="33" t="str">
        <f>E24</f>
        <v>J.Seidl</v>
      </c>
      <c r="K128" s="37"/>
      <c r="L128" s="60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="2" customFormat="1" ht="10.32" customHeight="1">
      <c r="A129" s="35"/>
      <c r="B129" s="36"/>
      <c r="C129" s="37"/>
      <c r="D129" s="37"/>
      <c r="E129" s="37"/>
      <c r="F129" s="37"/>
      <c r="G129" s="37"/>
      <c r="H129" s="37"/>
      <c r="I129" s="37"/>
      <c r="J129" s="37"/>
      <c r="K129" s="37"/>
      <c r="L129" s="60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="11" customFormat="1" ht="29.28" customHeight="1">
      <c r="A130" s="188"/>
      <c r="B130" s="189"/>
      <c r="C130" s="190" t="s">
        <v>126</v>
      </c>
      <c r="D130" s="191" t="s">
        <v>62</v>
      </c>
      <c r="E130" s="191" t="s">
        <v>58</v>
      </c>
      <c r="F130" s="191" t="s">
        <v>59</v>
      </c>
      <c r="G130" s="191" t="s">
        <v>127</v>
      </c>
      <c r="H130" s="191" t="s">
        <v>128</v>
      </c>
      <c r="I130" s="191" t="s">
        <v>129</v>
      </c>
      <c r="J130" s="191" t="s">
        <v>105</v>
      </c>
      <c r="K130" s="192" t="s">
        <v>130</v>
      </c>
      <c r="L130" s="193"/>
      <c r="M130" s="97" t="s">
        <v>1</v>
      </c>
      <c r="N130" s="98" t="s">
        <v>41</v>
      </c>
      <c r="O130" s="98" t="s">
        <v>131</v>
      </c>
      <c r="P130" s="98" t="s">
        <v>132</v>
      </c>
      <c r="Q130" s="98" t="s">
        <v>133</v>
      </c>
      <c r="R130" s="98" t="s">
        <v>134</v>
      </c>
      <c r="S130" s="98" t="s">
        <v>135</v>
      </c>
      <c r="T130" s="99" t="s">
        <v>136</v>
      </c>
      <c r="U130" s="188"/>
      <c r="V130" s="188"/>
      <c r="W130" s="188"/>
      <c r="X130" s="188"/>
      <c r="Y130" s="188"/>
      <c r="Z130" s="188"/>
      <c r="AA130" s="188"/>
      <c r="AB130" s="188"/>
      <c r="AC130" s="188"/>
      <c r="AD130" s="188"/>
      <c r="AE130" s="188"/>
    </row>
    <row r="131" s="2" customFormat="1" ht="22.8" customHeight="1">
      <c r="A131" s="35"/>
      <c r="B131" s="36"/>
      <c r="C131" s="104" t="s">
        <v>137</v>
      </c>
      <c r="D131" s="37"/>
      <c r="E131" s="37"/>
      <c r="F131" s="37"/>
      <c r="G131" s="37"/>
      <c r="H131" s="37"/>
      <c r="I131" s="37"/>
      <c r="J131" s="194">
        <f>BK131</f>
        <v>0</v>
      </c>
      <c r="K131" s="37"/>
      <c r="L131" s="41"/>
      <c r="M131" s="100"/>
      <c r="N131" s="195"/>
      <c r="O131" s="101"/>
      <c r="P131" s="196">
        <f>P132+P295+P302</f>
        <v>0</v>
      </c>
      <c r="Q131" s="101"/>
      <c r="R131" s="196">
        <f>R132+R295+R302</f>
        <v>4.2886299999999986</v>
      </c>
      <c r="S131" s="101"/>
      <c r="T131" s="197">
        <f>T132+T295+T302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T131" s="14" t="s">
        <v>76</v>
      </c>
      <c r="AU131" s="14" t="s">
        <v>107</v>
      </c>
      <c r="BK131" s="198">
        <f>BK132+BK295+BK302</f>
        <v>0</v>
      </c>
    </row>
    <row r="132" s="12" customFormat="1" ht="25.92" customHeight="1">
      <c r="A132" s="12"/>
      <c r="B132" s="199"/>
      <c r="C132" s="200"/>
      <c r="D132" s="201" t="s">
        <v>76</v>
      </c>
      <c r="E132" s="202" t="s">
        <v>329</v>
      </c>
      <c r="F132" s="202" t="s">
        <v>330</v>
      </c>
      <c r="G132" s="200"/>
      <c r="H132" s="200"/>
      <c r="I132" s="203"/>
      <c r="J132" s="204">
        <f>BK132</f>
        <v>0</v>
      </c>
      <c r="K132" s="200"/>
      <c r="L132" s="205"/>
      <c r="M132" s="206"/>
      <c r="N132" s="207"/>
      <c r="O132" s="207"/>
      <c r="P132" s="208">
        <f>P133+P148+P155+P187+P190+P210+P232+P247+P286+P291</f>
        <v>0</v>
      </c>
      <c r="Q132" s="207"/>
      <c r="R132" s="208">
        <f>R133+R148+R155+R187+R190+R210+R232+R247+R286+R291</f>
        <v>4.2886299999999986</v>
      </c>
      <c r="S132" s="207"/>
      <c r="T132" s="209">
        <f>T133+T148+T155+T187+T190+T210+T232+T247+T286+T291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10" t="s">
        <v>87</v>
      </c>
      <c r="AT132" s="211" t="s">
        <v>76</v>
      </c>
      <c r="AU132" s="211" t="s">
        <v>77</v>
      </c>
      <c r="AY132" s="210" t="s">
        <v>140</v>
      </c>
      <c r="BK132" s="212">
        <f>BK133+BK148+BK155+BK187+BK190+BK210+BK232+BK247+BK286+BK291</f>
        <v>0</v>
      </c>
    </row>
    <row r="133" s="12" customFormat="1" ht="22.8" customHeight="1">
      <c r="A133" s="12"/>
      <c r="B133" s="199"/>
      <c r="C133" s="200"/>
      <c r="D133" s="201" t="s">
        <v>76</v>
      </c>
      <c r="E133" s="213" t="s">
        <v>581</v>
      </c>
      <c r="F133" s="213" t="s">
        <v>582</v>
      </c>
      <c r="G133" s="200"/>
      <c r="H133" s="200"/>
      <c r="I133" s="203"/>
      <c r="J133" s="214">
        <f>BK133</f>
        <v>0</v>
      </c>
      <c r="K133" s="200"/>
      <c r="L133" s="205"/>
      <c r="M133" s="206"/>
      <c r="N133" s="207"/>
      <c r="O133" s="207"/>
      <c r="P133" s="208">
        <f>SUM(P134:P147)</f>
        <v>0</v>
      </c>
      <c r="Q133" s="207"/>
      <c r="R133" s="208">
        <f>SUM(R134:R147)</f>
        <v>0.35050000000000003</v>
      </c>
      <c r="S133" s="207"/>
      <c r="T133" s="209">
        <f>SUM(T134:T147)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10" t="s">
        <v>87</v>
      </c>
      <c r="AT133" s="211" t="s">
        <v>76</v>
      </c>
      <c r="AU133" s="211" t="s">
        <v>85</v>
      </c>
      <c r="AY133" s="210" t="s">
        <v>140</v>
      </c>
      <c r="BK133" s="212">
        <f>SUM(BK134:BK147)</f>
        <v>0</v>
      </c>
    </row>
    <row r="134" s="2" customFormat="1" ht="33" customHeight="1">
      <c r="A134" s="35"/>
      <c r="B134" s="36"/>
      <c r="C134" s="215" t="s">
        <v>85</v>
      </c>
      <c r="D134" s="215" t="s">
        <v>142</v>
      </c>
      <c r="E134" s="216" t="s">
        <v>583</v>
      </c>
      <c r="F134" s="217" t="s">
        <v>584</v>
      </c>
      <c r="G134" s="218" t="s">
        <v>170</v>
      </c>
      <c r="H134" s="219">
        <v>100</v>
      </c>
      <c r="I134" s="220"/>
      <c r="J134" s="221">
        <f>ROUND(I134*H134,2)</f>
        <v>0</v>
      </c>
      <c r="K134" s="217" t="s">
        <v>146</v>
      </c>
      <c r="L134" s="41"/>
      <c r="M134" s="222" t="s">
        <v>1</v>
      </c>
      <c r="N134" s="223" t="s">
        <v>42</v>
      </c>
      <c r="O134" s="88"/>
      <c r="P134" s="224">
        <f>O134*H134</f>
        <v>0</v>
      </c>
      <c r="Q134" s="224">
        <v>0.00019000000000000001</v>
      </c>
      <c r="R134" s="224">
        <f>Q134*H134</f>
        <v>0.019</v>
      </c>
      <c r="S134" s="224">
        <v>0</v>
      </c>
      <c r="T134" s="225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26" t="s">
        <v>208</v>
      </c>
      <c r="AT134" s="226" t="s">
        <v>142</v>
      </c>
      <c r="AU134" s="226" t="s">
        <v>87</v>
      </c>
      <c r="AY134" s="14" t="s">
        <v>140</v>
      </c>
      <c r="BE134" s="227">
        <f>IF(N134="základní",J134,0)</f>
        <v>0</v>
      </c>
      <c r="BF134" s="227">
        <f>IF(N134="snížená",J134,0)</f>
        <v>0</v>
      </c>
      <c r="BG134" s="227">
        <f>IF(N134="zákl. přenesená",J134,0)</f>
        <v>0</v>
      </c>
      <c r="BH134" s="227">
        <f>IF(N134="sníž. přenesená",J134,0)</f>
        <v>0</v>
      </c>
      <c r="BI134" s="227">
        <f>IF(N134="nulová",J134,0)</f>
        <v>0</v>
      </c>
      <c r="BJ134" s="14" t="s">
        <v>85</v>
      </c>
      <c r="BK134" s="227">
        <f>ROUND(I134*H134,2)</f>
        <v>0</v>
      </c>
      <c r="BL134" s="14" t="s">
        <v>208</v>
      </c>
      <c r="BM134" s="226" t="s">
        <v>585</v>
      </c>
    </row>
    <row r="135" s="2" customFormat="1" ht="24.15" customHeight="1">
      <c r="A135" s="35"/>
      <c r="B135" s="36"/>
      <c r="C135" s="228" t="s">
        <v>87</v>
      </c>
      <c r="D135" s="228" t="s">
        <v>167</v>
      </c>
      <c r="E135" s="229" t="s">
        <v>586</v>
      </c>
      <c r="F135" s="230" t="s">
        <v>587</v>
      </c>
      <c r="G135" s="231" t="s">
        <v>170</v>
      </c>
      <c r="H135" s="232">
        <v>6</v>
      </c>
      <c r="I135" s="233"/>
      <c r="J135" s="234">
        <f>ROUND(I135*H135,2)</f>
        <v>0</v>
      </c>
      <c r="K135" s="230" t="s">
        <v>146</v>
      </c>
      <c r="L135" s="235"/>
      <c r="M135" s="236" t="s">
        <v>1</v>
      </c>
      <c r="N135" s="237" t="s">
        <v>42</v>
      </c>
      <c r="O135" s="88"/>
      <c r="P135" s="224">
        <f>O135*H135</f>
        <v>0</v>
      </c>
      <c r="Q135" s="224">
        <v>0.00027</v>
      </c>
      <c r="R135" s="224">
        <f>Q135*H135</f>
        <v>0.0016199999999999999</v>
      </c>
      <c r="S135" s="224">
        <v>0</v>
      </c>
      <c r="T135" s="225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26" t="s">
        <v>273</v>
      </c>
      <c r="AT135" s="226" t="s">
        <v>167</v>
      </c>
      <c r="AU135" s="226" t="s">
        <v>87</v>
      </c>
      <c r="AY135" s="14" t="s">
        <v>140</v>
      </c>
      <c r="BE135" s="227">
        <f>IF(N135="základní",J135,0)</f>
        <v>0</v>
      </c>
      <c r="BF135" s="227">
        <f>IF(N135="snížená",J135,0)</f>
        <v>0</v>
      </c>
      <c r="BG135" s="227">
        <f>IF(N135="zákl. přenesená",J135,0)</f>
        <v>0</v>
      </c>
      <c r="BH135" s="227">
        <f>IF(N135="sníž. přenesená",J135,0)</f>
        <v>0</v>
      </c>
      <c r="BI135" s="227">
        <f>IF(N135="nulová",J135,0)</f>
        <v>0</v>
      </c>
      <c r="BJ135" s="14" t="s">
        <v>85</v>
      </c>
      <c r="BK135" s="227">
        <f>ROUND(I135*H135,2)</f>
        <v>0</v>
      </c>
      <c r="BL135" s="14" t="s">
        <v>208</v>
      </c>
      <c r="BM135" s="226" t="s">
        <v>588</v>
      </c>
    </row>
    <row r="136" s="2" customFormat="1">
      <c r="A136" s="35"/>
      <c r="B136" s="36"/>
      <c r="C136" s="37"/>
      <c r="D136" s="243" t="s">
        <v>589</v>
      </c>
      <c r="E136" s="37"/>
      <c r="F136" s="244" t="s">
        <v>590</v>
      </c>
      <c r="G136" s="37"/>
      <c r="H136" s="37"/>
      <c r="I136" s="245"/>
      <c r="J136" s="37"/>
      <c r="K136" s="37"/>
      <c r="L136" s="41"/>
      <c r="M136" s="246"/>
      <c r="N136" s="247"/>
      <c r="O136" s="88"/>
      <c r="P136" s="88"/>
      <c r="Q136" s="88"/>
      <c r="R136" s="88"/>
      <c r="S136" s="88"/>
      <c r="T136" s="89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T136" s="14" t="s">
        <v>589</v>
      </c>
      <c r="AU136" s="14" t="s">
        <v>87</v>
      </c>
    </row>
    <row r="137" s="2" customFormat="1" ht="24.15" customHeight="1">
      <c r="A137" s="35"/>
      <c r="B137" s="36"/>
      <c r="C137" s="228" t="s">
        <v>152</v>
      </c>
      <c r="D137" s="228" t="s">
        <v>167</v>
      </c>
      <c r="E137" s="229" t="s">
        <v>591</v>
      </c>
      <c r="F137" s="230" t="s">
        <v>592</v>
      </c>
      <c r="G137" s="231" t="s">
        <v>170</v>
      </c>
      <c r="H137" s="232">
        <v>24</v>
      </c>
      <c r="I137" s="233"/>
      <c r="J137" s="234">
        <f>ROUND(I137*H137,2)</f>
        <v>0</v>
      </c>
      <c r="K137" s="230" t="s">
        <v>146</v>
      </c>
      <c r="L137" s="235"/>
      <c r="M137" s="236" t="s">
        <v>1</v>
      </c>
      <c r="N137" s="237" t="s">
        <v>42</v>
      </c>
      <c r="O137" s="88"/>
      <c r="P137" s="224">
        <f>O137*H137</f>
        <v>0</v>
      </c>
      <c r="Q137" s="224">
        <v>0.00032000000000000003</v>
      </c>
      <c r="R137" s="224">
        <f>Q137*H137</f>
        <v>0.0076800000000000011</v>
      </c>
      <c r="S137" s="224">
        <v>0</v>
      </c>
      <c r="T137" s="225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26" t="s">
        <v>273</v>
      </c>
      <c r="AT137" s="226" t="s">
        <v>167</v>
      </c>
      <c r="AU137" s="226" t="s">
        <v>87</v>
      </c>
      <c r="AY137" s="14" t="s">
        <v>140</v>
      </c>
      <c r="BE137" s="227">
        <f>IF(N137="základní",J137,0)</f>
        <v>0</v>
      </c>
      <c r="BF137" s="227">
        <f>IF(N137="snížená",J137,0)</f>
        <v>0</v>
      </c>
      <c r="BG137" s="227">
        <f>IF(N137="zákl. přenesená",J137,0)</f>
        <v>0</v>
      </c>
      <c r="BH137" s="227">
        <f>IF(N137="sníž. přenesená",J137,0)</f>
        <v>0</v>
      </c>
      <c r="BI137" s="227">
        <f>IF(N137="nulová",J137,0)</f>
        <v>0</v>
      </c>
      <c r="BJ137" s="14" t="s">
        <v>85</v>
      </c>
      <c r="BK137" s="227">
        <f>ROUND(I137*H137,2)</f>
        <v>0</v>
      </c>
      <c r="BL137" s="14" t="s">
        <v>208</v>
      </c>
      <c r="BM137" s="226" t="s">
        <v>593</v>
      </c>
    </row>
    <row r="138" s="2" customFormat="1">
      <c r="A138" s="35"/>
      <c r="B138" s="36"/>
      <c r="C138" s="37"/>
      <c r="D138" s="243" t="s">
        <v>589</v>
      </c>
      <c r="E138" s="37"/>
      <c r="F138" s="244" t="s">
        <v>594</v>
      </c>
      <c r="G138" s="37"/>
      <c r="H138" s="37"/>
      <c r="I138" s="245"/>
      <c r="J138" s="37"/>
      <c r="K138" s="37"/>
      <c r="L138" s="41"/>
      <c r="M138" s="246"/>
      <c r="N138" s="247"/>
      <c r="O138" s="88"/>
      <c r="P138" s="88"/>
      <c r="Q138" s="88"/>
      <c r="R138" s="88"/>
      <c r="S138" s="88"/>
      <c r="T138" s="89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T138" s="14" t="s">
        <v>589</v>
      </c>
      <c r="AU138" s="14" t="s">
        <v>87</v>
      </c>
    </row>
    <row r="139" s="2" customFormat="1" ht="24.15" customHeight="1">
      <c r="A139" s="35"/>
      <c r="B139" s="36"/>
      <c r="C139" s="228" t="s">
        <v>147</v>
      </c>
      <c r="D139" s="228" t="s">
        <v>167</v>
      </c>
      <c r="E139" s="229" t="s">
        <v>595</v>
      </c>
      <c r="F139" s="230" t="s">
        <v>596</v>
      </c>
      <c r="G139" s="231" t="s">
        <v>170</v>
      </c>
      <c r="H139" s="232">
        <v>30</v>
      </c>
      <c r="I139" s="233"/>
      <c r="J139" s="234">
        <f>ROUND(I139*H139,2)</f>
        <v>0</v>
      </c>
      <c r="K139" s="230" t="s">
        <v>146</v>
      </c>
      <c r="L139" s="235"/>
      <c r="M139" s="236" t="s">
        <v>1</v>
      </c>
      <c r="N139" s="237" t="s">
        <v>42</v>
      </c>
      <c r="O139" s="88"/>
      <c r="P139" s="224">
        <f>O139*H139</f>
        <v>0</v>
      </c>
      <c r="Q139" s="224">
        <v>0.00036999999999999999</v>
      </c>
      <c r="R139" s="224">
        <f>Q139*H139</f>
        <v>0.011100000000000001</v>
      </c>
      <c r="S139" s="224">
        <v>0</v>
      </c>
      <c r="T139" s="225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26" t="s">
        <v>273</v>
      </c>
      <c r="AT139" s="226" t="s">
        <v>167</v>
      </c>
      <c r="AU139" s="226" t="s">
        <v>87</v>
      </c>
      <c r="AY139" s="14" t="s">
        <v>140</v>
      </c>
      <c r="BE139" s="227">
        <f>IF(N139="základní",J139,0)</f>
        <v>0</v>
      </c>
      <c r="BF139" s="227">
        <f>IF(N139="snížená",J139,0)</f>
        <v>0</v>
      </c>
      <c r="BG139" s="227">
        <f>IF(N139="zákl. přenesená",J139,0)</f>
        <v>0</v>
      </c>
      <c r="BH139" s="227">
        <f>IF(N139="sníž. přenesená",J139,0)</f>
        <v>0</v>
      </c>
      <c r="BI139" s="227">
        <f>IF(N139="nulová",J139,0)</f>
        <v>0</v>
      </c>
      <c r="BJ139" s="14" t="s">
        <v>85</v>
      </c>
      <c r="BK139" s="227">
        <f>ROUND(I139*H139,2)</f>
        <v>0</v>
      </c>
      <c r="BL139" s="14" t="s">
        <v>208</v>
      </c>
      <c r="BM139" s="226" t="s">
        <v>597</v>
      </c>
    </row>
    <row r="140" s="2" customFormat="1">
      <c r="A140" s="35"/>
      <c r="B140" s="36"/>
      <c r="C140" s="37"/>
      <c r="D140" s="243" t="s">
        <v>589</v>
      </c>
      <c r="E140" s="37"/>
      <c r="F140" s="244" t="s">
        <v>598</v>
      </c>
      <c r="G140" s="37"/>
      <c r="H140" s="37"/>
      <c r="I140" s="245"/>
      <c r="J140" s="37"/>
      <c r="K140" s="37"/>
      <c r="L140" s="41"/>
      <c r="M140" s="246"/>
      <c r="N140" s="247"/>
      <c r="O140" s="88"/>
      <c r="P140" s="88"/>
      <c r="Q140" s="88"/>
      <c r="R140" s="88"/>
      <c r="S140" s="88"/>
      <c r="T140" s="89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T140" s="14" t="s">
        <v>589</v>
      </c>
      <c r="AU140" s="14" t="s">
        <v>87</v>
      </c>
    </row>
    <row r="141" s="2" customFormat="1" ht="24.15" customHeight="1">
      <c r="A141" s="35"/>
      <c r="B141" s="36"/>
      <c r="C141" s="228" t="s">
        <v>161</v>
      </c>
      <c r="D141" s="228" t="s">
        <v>167</v>
      </c>
      <c r="E141" s="229" t="s">
        <v>599</v>
      </c>
      <c r="F141" s="230" t="s">
        <v>600</v>
      </c>
      <c r="G141" s="231" t="s">
        <v>170</v>
      </c>
      <c r="H141" s="232">
        <v>40</v>
      </c>
      <c r="I141" s="233"/>
      <c r="J141" s="234">
        <f>ROUND(I141*H141,2)</f>
        <v>0</v>
      </c>
      <c r="K141" s="230" t="s">
        <v>146</v>
      </c>
      <c r="L141" s="235"/>
      <c r="M141" s="236" t="s">
        <v>1</v>
      </c>
      <c r="N141" s="237" t="s">
        <v>42</v>
      </c>
      <c r="O141" s="88"/>
      <c r="P141" s="224">
        <f>O141*H141</f>
        <v>0</v>
      </c>
      <c r="Q141" s="224">
        <v>0.00042000000000000002</v>
      </c>
      <c r="R141" s="224">
        <f>Q141*H141</f>
        <v>0.016800000000000002</v>
      </c>
      <c r="S141" s="224">
        <v>0</v>
      </c>
      <c r="T141" s="225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26" t="s">
        <v>273</v>
      </c>
      <c r="AT141" s="226" t="s">
        <v>167</v>
      </c>
      <c r="AU141" s="226" t="s">
        <v>87</v>
      </c>
      <c r="AY141" s="14" t="s">
        <v>140</v>
      </c>
      <c r="BE141" s="227">
        <f>IF(N141="základní",J141,0)</f>
        <v>0</v>
      </c>
      <c r="BF141" s="227">
        <f>IF(N141="snížená",J141,0)</f>
        <v>0</v>
      </c>
      <c r="BG141" s="227">
        <f>IF(N141="zákl. přenesená",J141,0)</f>
        <v>0</v>
      </c>
      <c r="BH141" s="227">
        <f>IF(N141="sníž. přenesená",J141,0)</f>
        <v>0</v>
      </c>
      <c r="BI141" s="227">
        <f>IF(N141="nulová",J141,0)</f>
        <v>0</v>
      </c>
      <c r="BJ141" s="14" t="s">
        <v>85</v>
      </c>
      <c r="BK141" s="227">
        <f>ROUND(I141*H141,2)</f>
        <v>0</v>
      </c>
      <c r="BL141" s="14" t="s">
        <v>208</v>
      </c>
      <c r="BM141" s="226" t="s">
        <v>601</v>
      </c>
    </row>
    <row r="142" s="2" customFormat="1">
      <c r="A142" s="35"/>
      <c r="B142" s="36"/>
      <c r="C142" s="37"/>
      <c r="D142" s="243" t="s">
        <v>589</v>
      </c>
      <c r="E142" s="37"/>
      <c r="F142" s="244" t="s">
        <v>602</v>
      </c>
      <c r="G142" s="37"/>
      <c r="H142" s="37"/>
      <c r="I142" s="245"/>
      <c r="J142" s="37"/>
      <c r="K142" s="37"/>
      <c r="L142" s="41"/>
      <c r="M142" s="246"/>
      <c r="N142" s="247"/>
      <c r="O142" s="88"/>
      <c r="P142" s="88"/>
      <c r="Q142" s="88"/>
      <c r="R142" s="88"/>
      <c r="S142" s="88"/>
      <c r="T142" s="89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T142" s="14" t="s">
        <v>589</v>
      </c>
      <c r="AU142" s="14" t="s">
        <v>87</v>
      </c>
    </row>
    <row r="143" s="2" customFormat="1" ht="33" customHeight="1">
      <c r="A143" s="35"/>
      <c r="B143" s="36"/>
      <c r="C143" s="215" t="s">
        <v>166</v>
      </c>
      <c r="D143" s="215" t="s">
        <v>142</v>
      </c>
      <c r="E143" s="216" t="s">
        <v>603</v>
      </c>
      <c r="F143" s="217" t="s">
        <v>604</v>
      </c>
      <c r="G143" s="218" t="s">
        <v>170</v>
      </c>
      <c r="H143" s="219">
        <v>150</v>
      </c>
      <c r="I143" s="220"/>
      <c r="J143" s="221">
        <f>ROUND(I143*H143,2)</f>
        <v>0</v>
      </c>
      <c r="K143" s="217" t="s">
        <v>146</v>
      </c>
      <c r="L143" s="41"/>
      <c r="M143" s="222" t="s">
        <v>1</v>
      </c>
      <c r="N143" s="223" t="s">
        <v>42</v>
      </c>
      <c r="O143" s="88"/>
      <c r="P143" s="224">
        <f>O143*H143</f>
        <v>0</v>
      </c>
      <c r="Q143" s="224">
        <v>0.00027</v>
      </c>
      <c r="R143" s="224">
        <f>Q143*H143</f>
        <v>0.040500000000000001</v>
      </c>
      <c r="S143" s="224">
        <v>0</v>
      </c>
      <c r="T143" s="225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26" t="s">
        <v>208</v>
      </c>
      <c r="AT143" s="226" t="s">
        <v>142</v>
      </c>
      <c r="AU143" s="226" t="s">
        <v>87</v>
      </c>
      <c r="AY143" s="14" t="s">
        <v>140</v>
      </c>
      <c r="BE143" s="227">
        <f>IF(N143="základní",J143,0)</f>
        <v>0</v>
      </c>
      <c r="BF143" s="227">
        <f>IF(N143="snížená",J143,0)</f>
        <v>0</v>
      </c>
      <c r="BG143" s="227">
        <f>IF(N143="zákl. přenesená",J143,0)</f>
        <v>0</v>
      </c>
      <c r="BH143" s="227">
        <f>IF(N143="sníž. přenesená",J143,0)</f>
        <v>0</v>
      </c>
      <c r="BI143" s="227">
        <f>IF(N143="nulová",J143,0)</f>
        <v>0</v>
      </c>
      <c r="BJ143" s="14" t="s">
        <v>85</v>
      </c>
      <c r="BK143" s="227">
        <f>ROUND(I143*H143,2)</f>
        <v>0</v>
      </c>
      <c r="BL143" s="14" t="s">
        <v>208</v>
      </c>
      <c r="BM143" s="226" t="s">
        <v>605</v>
      </c>
    </row>
    <row r="144" s="2" customFormat="1" ht="24.15" customHeight="1">
      <c r="A144" s="35"/>
      <c r="B144" s="36"/>
      <c r="C144" s="228" t="s">
        <v>173</v>
      </c>
      <c r="D144" s="228" t="s">
        <v>167</v>
      </c>
      <c r="E144" s="229" t="s">
        <v>606</v>
      </c>
      <c r="F144" s="230" t="s">
        <v>607</v>
      </c>
      <c r="G144" s="231" t="s">
        <v>170</v>
      </c>
      <c r="H144" s="232">
        <v>10</v>
      </c>
      <c r="I144" s="233"/>
      <c r="J144" s="234">
        <f>ROUND(I144*H144,2)</f>
        <v>0</v>
      </c>
      <c r="K144" s="230" t="s">
        <v>146</v>
      </c>
      <c r="L144" s="235"/>
      <c r="M144" s="236" t="s">
        <v>1</v>
      </c>
      <c r="N144" s="237" t="s">
        <v>42</v>
      </c>
      <c r="O144" s="88"/>
      <c r="P144" s="224">
        <f>O144*H144</f>
        <v>0</v>
      </c>
      <c r="Q144" s="224">
        <v>0.00088000000000000003</v>
      </c>
      <c r="R144" s="224">
        <f>Q144*H144</f>
        <v>0.0088000000000000005</v>
      </c>
      <c r="S144" s="224">
        <v>0</v>
      </c>
      <c r="T144" s="225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26" t="s">
        <v>273</v>
      </c>
      <c r="AT144" s="226" t="s">
        <v>167</v>
      </c>
      <c r="AU144" s="226" t="s">
        <v>87</v>
      </c>
      <c r="AY144" s="14" t="s">
        <v>140</v>
      </c>
      <c r="BE144" s="227">
        <f>IF(N144="základní",J144,0)</f>
        <v>0</v>
      </c>
      <c r="BF144" s="227">
        <f>IF(N144="snížená",J144,0)</f>
        <v>0</v>
      </c>
      <c r="BG144" s="227">
        <f>IF(N144="zákl. přenesená",J144,0)</f>
        <v>0</v>
      </c>
      <c r="BH144" s="227">
        <f>IF(N144="sníž. přenesená",J144,0)</f>
        <v>0</v>
      </c>
      <c r="BI144" s="227">
        <f>IF(N144="nulová",J144,0)</f>
        <v>0</v>
      </c>
      <c r="BJ144" s="14" t="s">
        <v>85</v>
      </c>
      <c r="BK144" s="227">
        <f>ROUND(I144*H144,2)</f>
        <v>0</v>
      </c>
      <c r="BL144" s="14" t="s">
        <v>208</v>
      </c>
      <c r="BM144" s="226" t="s">
        <v>608</v>
      </c>
    </row>
    <row r="145" s="2" customFormat="1">
      <c r="A145" s="35"/>
      <c r="B145" s="36"/>
      <c r="C145" s="37"/>
      <c r="D145" s="243" t="s">
        <v>589</v>
      </c>
      <c r="E145" s="37"/>
      <c r="F145" s="244" t="s">
        <v>609</v>
      </c>
      <c r="G145" s="37"/>
      <c r="H145" s="37"/>
      <c r="I145" s="245"/>
      <c r="J145" s="37"/>
      <c r="K145" s="37"/>
      <c r="L145" s="41"/>
      <c r="M145" s="246"/>
      <c r="N145" s="247"/>
      <c r="O145" s="88"/>
      <c r="P145" s="88"/>
      <c r="Q145" s="88"/>
      <c r="R145" s="88"/>
      <c r="S145" s="88"/>
      <c r="T145" s="89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T145" s="14" t="s">
        <v>589</v>
      </c>
      <c r="AU145" s="14" t="s">
        <v>87</v>
      </c>
    </row>
    <row r="146" s="2" customFormat="1" ht="24.15" customHeight="1">
      <c r="A146" s="35"/>
      <c r="B146" s="36"/>
      <c r="C146" s="228" t="s">
        <v>171</v>
      </c>
      <c r="D146" s="228" t="s">
        <v>167</v>
      </c>
      <c r="E146" s="229" t="s">
        <v>610</v>
      </c>
      <c r="F146" s="230" t="s">
        <v>611</v>
      </c>
      <c r="G146" s="231" t="s">
        <v>170</v>
      </c>
      <c r="H146" s="232">
        <v>140</v>
      </c>
      <c r="I146" s="233"/>
      <c r="J146" s="234">
        <f>ROUND(I146*H146,2)</f>
        <v>0</v>
      </c>
      <c r="K146" s="230" t="s">
        <v>146</v>
      </c>
      <c r="L146" s="235"/>
      <c r="M146" s="236" t="s">
        <v>1</v>
      </c>
      <c r="N146" s="237" t="s">
        <v>42</v>
      </c>
      <c r="O146" s="88"/>
      <c r="P146" s="224">
        <f>O146*H146</f>
        <v>0</v>
      </c>
      <c r="Q146" s="224">
        <v>0.00175</v>
      </c>
      <c r="R146" s="224">
        <f>Q146*H146</f>
        <v>0.245</v>
      </c>
      <c r="S146" s="224">
        <v>0</v>
      </c>
      <c r="T146" s="225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26" t="s">
        <v>273</v>
      </c>
      <c r="AT146" s="226" t="s">
        <v>167</v>
      </c>
      <c r="AU146" s="226" t="s">
        <v>87</v>
      </c>
      <c r="AY146" s="14" t="s">
        <v>140</v>
      </c>
      <c r="BE146" s="227">
        <f>IF(N146="základní",J146,0)</f>
        <v>0</v>
      </c>
      <c r="BF146" s="227">
        <f>IF(N146="snížená",J146,0)</f>
        <v>0</v>
      </c>
      <c r="BG146" s="227">
        <f>IF(N146="zákl. přenesená",J146,0)</f>
        <v>0</v>
      </c>
      <c r="BH146" s="227">
        <f>IF(N146="sníž. přenesená",J146,0)</f>
        <v>0</v>
      </c>
      <c r="BI146" s="227">
        <f>IF(N146="nulová",J146,0)</f>
        <v>0</v>
      </c>
      <c r="BJ146" s="14" t="s">
        <v>85</v>
      </c>
      <c r="BK146" s="227">
        <f>ROUND(I146*H146,2)</f>
        <v>0</v>
      </c>
      <c r="BL146" s="14" t="s">
        <v>208</v>
      </c>
      <c r="BM146" s="226" t="s">
        <v>612</v>
      </c>
    </row>
    <row r="147" s="2" customFormat="1" ht="24.15" customHeight="1">
      <c r="A147" s="35"/>
      <c r="B147" s="36"/>
      <c r="C147" s="215" t="s">
        <v>180</v>
      </c>
      <c r="D147" s="215" t="s">
        <v>142</v>
      </c>
      <c r="E147" s="216" t="s">
        <v>613</v>
      </c>
      <c r="F147" s="217" t="s">
        <v>614</v>
      </c>
      <c r="G147" s="218" t="s">
        <v>615</v>
      </c>
      <c r="H147" s="248"/>
      <c r="I147" s="220"/>
      <c r="J147" s="221">
        <f>ROUND(I147*H147,2)</f>
        <v>0</v>
      </c>
      <c r="K147" s="217" t="s">
        <v>146</v>
      </c>
      <c r="L147" s="41"/>
      <c r="M147" s="222" t="s">
        <v>1</v>
      </c>
      <c r="N147" s="223" t="s">
        <v>42</v>
      </c>
      <c r="O147" s="88"/>
      <c r="P147" s="224">
        <f>O147*H147</f>
        <v>0</v>
      </c>
      <c r="Q147" s="224">
        <v>0</v>
      </c>
      <c r="R147" s="224">
        <f>Q147*H147</f>
        <v>0</v>
      </c>
      <c r="S147" s="224">
        <v>0</v>
      </c>
      <c r="T147" s="225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26" t="s">
        <v>208</v>
      </c>
      <c r="AT147" s="226" t="s">
        <v>142</v>
      </c>
      <c r="AU147" s="226" t="s">
        <v>87</v>
      </c>
      <c r="AY147" s="14" t="s">
        <v>140</v>
      </c>
      <c r="BE147" s="227">
        <f>IF(N147="základní",J147,0)</f>
        <v>0</v>
      </c>
      <c r="BF147" s="227">
        <f>IF(N147="snížená",J147,0)</f>
        <v>0</v>
      </c>
      <c r="BG147" s="227">
        <f>IF(N147="zákl. přenesená",J147,0)</f>
        <v>0</v>
      </c>
      <c r="BH147" s="227">
        <f>IF(N147="sníž. přenesená",J147,0)</f>
        <v>0</v>
      </c>
      <c r="BI147" s="227">
        <f>IF(N147="nulová",J147,0)</f>
        <v>0</v>
      </c>
      <c r="BJ147" s="14" t="s">
        <v>85</v>
      </c>
      <c r="BK147" s="227">
        <f>ROUND(I147*H147,2)</f>
        <v>0</v>
      </c>
      <c r="BL147" s="14" t="s">
        <v>208</v>
      </c>
      <c r="BM147" s="226" t="s">
        <v>616</v>
      </c>
    </row>
    <row r="148" s="12" customFormat="1" ht="22.8" customHeight="1">
      <c r="A148" s="12"/>
      <c r="B148" s="199"/>
      <c r="C148" s="200"/>
      <c r="D148" s="201" t="s">
        <v>76</v>
      </c>
      <c r="E148" s="213" t="s">
        <v>365</v>
      </c>
      <c r="F148" s="213" t="s">
        <v>366</v>
      </c>
      <c r="G148" s="200"/>
      <c r="H148" s="200"/>
      <c r="I148" s="203"/>
      <c r="J148" s="214">
        <f>BK148</f>
        <v>0</v>
      </c>
      <c r="K148" s="200"/>
      <c r="L148" s="205"/>
      <c r="M148" s="206"/>
      <c r="N148" s="207"/>
      <c r="O148" s="207"/>
      <c r="P148" s="208">
        <f>SUM(P149:P154)</f>
        <v>0</v>
      </c>
      <c r="Q148" s="207"/>
      <c r="R148" s="208">
        <f>SUM(R149:R154)</f>
        <v>0.0094000000000000004</v>
      </c>
      <c r="S148" s="207"/>
      <c r="T148" s="209">
        <f>SUM(T149:T154)</f>
        <v>0</v>
      </c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R148" s="210" t="s">
        <v>87</v>
      </c>
      <c r="AT148" s="211" t="s">
        <v>76</v>
      </c>
      <c r="AU148" s="211" t="s">
        <v>85</v>
      </c>
      <c r="AY148" s="210" t="s">
        <v>140</v>
      </c>
      <c r="BK148" s="212">
        <f>SUM(BK149:BK154)</f>
        <v>0</v>
      </c>
    </row>
    <row r="149" s="2" customFormat="1" ht="16.5" customHeight="1">
      <c r="A149" s="35"/>
      <c r="B149" s="36"/>
      <c r="C149" s="215" t="s">
        <v>184</v>
      </c>
      <c r="D149" s="215" t="s">
        <v>142</v>
      </c>
      <c r="E149" s="216" t="s">
        <v>617</v>
      </c>
      <c r="F149" s="217" t="s">
        <v>618</v>
      </c>
      <c r="G149" s="218" t="s">
        <v>170</v>
      </c>
      <c r="H149" s="219">
        <v>4</v>
      </c>
      <c r="I149" s="220"/>
      <c r="J149" s="221">
        <f>ROUND(I149*H149,2)</f>
        <v>0</v>
      </c>
      <c r="K149" s="217" t="s">
        <v>146</v>
      </c>
      <c r="L149" s="41"/>
      <c r="M149" s="222" t="s">
        <v>1</v>
      </c>
      <c r="N149" s="223" t="s">
        <v>42</v>
      </c>
      <c r="O149" s="88"/>
      <c r="P149" s="224">
        <f>O149*H149</f>
        <v>0</v>
      </c>
      <c r="Q149" s="224">
        <v>0.00040000000000000002</v>
      </c>
      <c r="R149" s="224">
        <f>Q149*H149</f>
        <v>0.0016000000000000001</v>
      </c>
      <c r="S149" s="224">
        <v>0</v>
      </c>
      <c r="T149" s="225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26" t="s">
        <v>208</v>
      </c>
      <c r="AT149" s="226" t="s">
        <v>142</v>
      </c>
      <c r="AU149" s="226" t="s">
        <v>87</v>
      </c>
      <c r="AY149" s="14" t="s">
        <v>140</v>
      </c>
      <c r="BE149" s="227">
        <f>IF(N149="základní",J149,0)</f>
        <v>0</v>
      </c>
      <c r="BF149" s="227">
        <f>IF(N149="snížená",J149,0)</f>
        <v>0</v>
      </c>
      <c r="BG149" s="227">
        <f>IF(N149="zákl. přenesená",J149,0)</f>
        <v>0</v>
      </c>
      <c r="BH149" s="227">
        <f>IF(N149="sníž. přenesená",J149,0)</f>
        <v>0</v>
      </c>
      <c r="BI149" s="227">
        <f>IF(N149="nulová",J149,0)</f>
        <v>0</v>
      </c>
      <c r="BJ149" s="14" t="s">
        <v>85</v>
      </c>
      <c r="BK149" s="227">
        <f>ROUND(I149*H149,2)</f>
        <v>0</v>
      </c>
      <c r="BL149" s="14" t="s">
        <v>208</v>
      </c>
      <c r="BM149" s="226" t="s">
        <v>619</v>
      </c>
    </row>
    <row r="150" s="2" customFormat="1" ht="16.5" customHeight="1">
      <c r="A150" s="35"/>
      <c r="B150" s="36"/>
      <c r="C150" s="215" t="s">
        <v>188</v>
      </c>
      <c r="D150" s="215" t="s">
        <v>142</v>
      </c>
      <c r="E150" s="216" t="s">
        <v>620</v>
      </c>
      <c r="F150" s="217" t="s">
        <v>621</v>
      </c>
      <c r="G150" s="218" t="s">
        <v>170</v>
      </c>
      <c r="H150" s="219">
        <v>4</v>
      </c>
      <c r="I150" s="220"/>
      <c r="J150" s="221">
        <f>ROUND(I150*H150,2)</f>
        <v>0</v>
      </c>
      <c r="K150" s="217" t="s">
        <v>146</v>
      </c>
      <c r="L150" s="41"/>
      <c r="M150" s="222" t="s">
        <v>1</v>
      </c>
      <c r="N150" s="223" t="s">
        <v>42</v>
      </c>
      <c r="O150" s="88"/>
      <c r="P150" s="224">
        <f>O150*H150</f>
        <v>0</v>
      </c>
      <c r="Q150" s="224">
        <v>0.00042999999999999999</v>
      </c>
      <c r="R150" s="224">
        <f>Q150*H150</f>
        <v>0.00172</v>
      </c>
      <c r="S150" s="224">
        <v>0</v>
      </c>
      <c r="T150" s="225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26" t="s">
        <v>208</v>
      </c>
      <c r="AT150" s="226" t="s">
        <v>142</v>
      </c>
      <c r="AU150" s="226" t="s">
        <v>87</v>
      </c>
      <c r="AY150" s="14" t="s">
        <v>140</v>
      </c>
      <c r="BE150" s="227">
        <f>IF(N150="základní",J150,0)</f>
        <v>0</v>
      </c>
      <c r="BF150" s="227">
        <f>IF(N150="snížená",J150,0)</f>
        <v>0</v>
      </c>
      <c r="BG150" s="227">
        <f>IF(N150="zákl. přenesená",J150,0)</f>
        <v>0</v>
      </c>
      <c r="BH150" s="227">
        <f>IF(N150="sníž. přenesená",J150,0)</f>
        <v>0</v>
      </c>
      <c r="BI150" s="227">
        <f>IF(N150="nulová",J150,0)</f>
        <v>0</v>
      </c>
      <c r="BJ150" s="14" t="s">
        <v>85</v>
      </c>
      <c r="BK150" s="227">
        <f>ROUND(I150*H150,2)</f>
        <v>0</v>
      </c>
      <c r="BL150" s="14" t="s">
        <v>208</v>
      </c>
      <c r="BM150" s="226" t="s">
        <v>622</v>
      </c>
    </row>
    <row r="151" s="2" customFormat="1" ht="16.5" customHeight="1">
      <c r="A151" s="35"/>
      <c r="B151" s="36"/>
      <c r="C151" s="215" t="s">
        <v>8</v>
      </c>
      <c r="D151" s="215" t="s">
        <v>142</v>
      </c>
      <c r="E151" s="216" t="s">
        <v>623</v>
      </c>
      <c r="F151" s="217" t="s">
        <v>624</v>
      </c>
      <c r="G151" s="218" t="s">
        <v>170</v>
      </c>
      <c r="H151" s="219">
        <v>8</v>
      </c>
      <c r="I151" s="220"/>
      <c r="J151" s="221">
        <f>ROUND(I151*H151,2)</f>
        <v>0</v>
      </c>
      <c r="K151" s="217" t="s">
        <v>146</v>
      </c>
      <c r="L151" s="41"/>
      <c r="M151" s="222" t="s">
        <v>1</v>
      </c>
      <c r="N151" s="223" t="s">
        <v>42</v>
      </c>
      <c r="O151" s="88"/>
      <c r="P151" s="224">
        <f>O151*H151</f>
        <v>0</v>
      </c>
      <c r="Q151" s="224">
        <v>0.00076000000000000004</v>
      </c>
      <c r="R151" s="224">
        <f>Q151*H151</f>
        <v>0.0060800000000000003</v>
      </c>
      <c r="S151" s="224">
        <v>0</v>
      </c>
      <c r="T151" s="225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26" t="s">
        <v>208</v>
      </c>
      <c r="AT151" s="226" t="s">
        <v>142</v>
      </c>
      <c r="AU151" s="226" t="s">
        <v>87</v>
      </c>
      <c r="AY151" s="14" t="s">
        <v>140</v>
      </c>
      <c r="BE151" s="227">
        <f>IF(N151="základní",J151,0)</f>
        <v>0</v>
      </c>
      <c r="BF151" s="227">
        <f>IF(N151="snížená",J151,0)</f>
        <v>0</v>
      </c>
      <c r="BG151" s="227">
        <f>IF(N151="zákl. přenesená",J151,0)</f>
        <v>0</v>
      </c>
      <c r="BH151" s="227">
        <f>IF(N151="sníž. přenesená",J151,0)</f>
        <v>0</v>
      </c>
      <c r="BI151" s="227">
        <f>IF(N151="nulová",J151,0)</f>
        <v>0</v>
      </c>
      <c r="BJ151" s="14" t="s">
        <v>85</v>
      </c>
      <c r="BK151" s="227">
        <f>ROUND(I151*H151,2)</f>
        <v>0</v>
      </c>
      <c r="BL151" s="14" t="s">
        <v>208</v>
      </c>
      <c r="BM151" s="226" t="s">
        <v>625</v>
      </c>
    </row>
    <row r="152" s="2" customFormat="1" ht="16.5" customHeight="1">
      <c r="A152" s="35"/>
      <c r="B152" s="36"/>
      <c r="C152" s="215" t="s">
        <v>196</v>
      </c>
      <c r="D152" s="215" t="s">
        <v>142</v>
      </c>
      <c r="E152" s="216" t="s">
        <v>626</v>
      </c>
      <c r="F152" s="217" t="s">
        <v>627</v>
      </c>
      <c r="G152" s="218" t="s">
        <v>164</v>
      </c>
      <c r="H152" s="219">
        <v>8</v>
      </c>
      <c r="I152" s="220"/>
      <c r="J152" s="221">
        <f>ROUND(I152*H152,2)</f>
        <v>0</v>
      </c>
      <c r="K152" s="217" t="s">
        <v>146</v>
      </c>
      <c r="L152" s="41"/>
      <c r="M152" s="222" t="s">
        <v>1</v>
      </c>
      <c r="N152" s="223" t="s">
        <v>42</v>
      </c>
      <c r="O152" s="88"/>
      <c r="P152" s="224">
        <f>O152*H152</f>
        <v>0</v>
      </c>
      <c r="Q152" s="224">
        <v>0</v>
      </c>
      <c r="R152" s="224">
        <f>Q152*H152</f>
        <v>0</v>
      </c>
      <c r="S152" s="224">
        <v>0</v>
      </c>
      <c r="T152" s="225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26" t="s">
        <v>208</v>
      </c>
      <c r="AT152" s="226" t="s">
        <v>142</v>
      </c>
      <c r="AU152" s="226" t="s">
        <v>87</v>
      </c>
      <c r="AY152" s="14" t="s">
        <v>140</v>
      </c>
      <c r="BE152" s="227">
        <f>IF(N152="základní",J152,0)</f>
        <v>0</v>
      </c>
      <c r="BF152" s="227">
        <f>IF(N152="snížená",J152,0)</f>
        <v>0</v>
      </c>
      <c r="BG152" s="227">
        <f>IF(N152="zákl. přenesená",J152,0)</f>
        <v>0</v>
      </c>
      <c r="BH152" s="227">
        <f>IF(N152="sníž. přenesená",J152,0)</f>
        <v>0</v>
      </c>
      <c r="BI152" s="227">
        <f>IF(N152="nulová",J152,0)</f>
        <v>0</v>
      </c>
      <c r="BJ152" s="14" t="s">
        <v>85</v>
      </c>
      <c r="BK152" s="227">
        <f>ROUND(I152*H152,2)</f>
        <v>0</v>
      </c>
      <c r="BL152" s="14" t="s">
        <v>208</v>
      </c>
      <c r="BM152" s="226" t="s">
        <v>628</v>
      </c>
    </row>
    <row r="153" s="2" customFormat="1" ht="21.75" customHeight="1">
      <c r="A153" s="35"/>
      <c r="B153" s="36"/>
      <c r="C153" s="215" t="s">
        <v>200</v>
      </c>
      <c r="D153" s="215" t="s">
        <v>142</v>
      </c>
      <c r="E153" s="216" t="s">
        <v>629</v>
      </c>
      <c r="F153" s="217" t="s">
        <v>630</v>
      </c>
      <c r="G153" s="218" t="s">
        <v>170</v>
      </c>
      <c r="H153" s="219">
        <v>16</v>
      </c>
      <c r="I153" s="220"/>
      <c r="J153" s="221">
        <f>ROUND(I153*H153,2)</f>
        <v>0</v>
      </c>
      <c r="K153" s="217" t="s">
        <v>146</v>
      </c>
      <c r="L153" s="41"/>
      <c r="M153" s="222" t="s">
        <v>1</v>
      </c>
      <c r="N153" s="223" t="s">
        <v>42</v>
      </c>
      <c r="O153" s="88"/>
      <c r="P153" s="224">
        <f>O153*H153</f>
        <v>0</v>
      </c>
      <c r="Q153" s="224">
        <v>0</v>
      </c>
      <c r="R153" s="224">
        <f>Q153*H153</f>
        <v>0</v>
      </c>
      <c r="S153" s="224">
        <v>0</v>
      </c>
      <c r="T153" s="225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26" t="s">
        <v>208</v>
      </c>
      <c r="AT153" s="226" t="s">
        <v>142</v>
      </c>
      <c r="AU153" s="226" t="s">
        <v>87</v>
      </c>
      <c r="AY153" s="14" t="s">
        <v>140</v>
      </c>
      <c r="BE153" s="227">
        <f>IF(N153="základní",J153,0)</f>
        <v>0</v>
      </c>
      <c r="BF153" s="227">
        <f>IF(N153="snížená",J153,0)</f>
        <v>0</v>
      </c>
      <c r="BG153" s="227">
        <f>IF(N153="zákl. přenesená",J153,0)</f>
        <v>0</v>
      </c>
      <c r="BH153" s="227">
        <f>IF(N153="sníž. přenesená",J153,0)</f>
        <v>0</v>
      </c>
      <c r="BI153" s="227">
        <f>IF(N153="nulová",J153,0)</f>
        <v>0</v>
      </c>
      <c r="BJ153" s="14" t="s">
        <v>85</v>
      </c>
      <c r="BK153" s="227">
        <f>ROUND(I153*H153,2)</f>
        <v>0</v>
      </c>
      <c r="BL153" s="14" t="s">
        <v>208</v>
      </c>
      <c r="BM153" s="226" t="s">
        <v>631</v>
      </c>
    </row>
    <row r="154" s="2" customFormat="1" ht="24.15" customHeight="1">
      <c r="A154" s="35"/>
      <c r="B154" s="36"/>
      <c r="C154" s="215" t="s">
        <v>204</v>
      </c>
      <c r="D154" s="215" t="s">
        <v>142</v>
      </c>
      <c r="E154" s="216" t="s">
        <v>632</v>
      </c>
      <c r="F154" s="217" t="s">
        <v>633</v>
      </c>
      <c r="G154" s="218" t="s">
        <v>615</v>
      </c>
      <c r="H154" s="248"/>
      <c r="I154" s="220"/>
      <c r="J154" s="221">
        <f>ROUND(I154*H154,2)</f>
        <v>0</v>
      </c>
      <c r="K154" s="217" t="s">
        <v>146</v>
      </c>
      <c r="L154" s="41"/>
      <c r="M154" s="222" t="s">
        <v>1</v>
      </c>
      <c r="N154" s="223" t="s">
        <v>42</v>
      </c>
      <c r="O154" s="88"/>
      <c r="P154" s="224">
        <f>O154*H154</f>
        <v>0</v>
      </c>
      <c r="Q154" s="224">
        <v>0</v>
      </c>
      <c r="R154" s="224">
        <f>Q154*H154</f>
        <v>0</v>
      </c>
      <c r="S154" s="224">
        <v>0</v>
      </c>
      <c r="T154" s="225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26" t="s">
        <v>208</v>
      </c>
      <c r="AT154" s="226" t="s">
        <v>142</v>
      </c>
      <c r="AU154" s="226" t="s">
        <v>87</v>
      </c>
      <c r="AY154" s="14" t="s">
        <v>140</v>
      </c>
      <c r="BE154" s="227">
        <f>IF(N154="základní",J154,0)</f>
        <v>0</v>
      </c>
      <c r="BF154" s="227">
        <f>IF(N154="snížená",J154,0)</f>
        <v>0</v>
      </c>
      <c r="BG154" s="227">
        <f>IF(N154="zákl. přenesená",J154,0)</f>
        <v>0</v>
      </c>
      <c r="BH154" s="227">
        <f>IF(N154="sníž. přenesená",J154,0)</f>
        <v>0</v>
      </c>
      <c r="BI154" s="227">
        <f>IF(N154="nulová",J154,0)</f>
        <v>0</v>
      </c>
      <c r="BJ154" s="14" t="s">
        <v>85</v>
      </c>
      <c r="BK154" s="227">
        <f>ROUND(I154*H154,2)</f>
        <v>0</v>
      </c>
      <c r="BL154" s="14" t="s">
        <v>208</v>
      </c>
      <c r="BM154" s="226" t="s">
        <v>634</v>
      </c>
    </row>
    <row r="155" s="12" customFormat="1" ht="22.8" customHeight="1">
      <c r="A155" s="12"/>
      <c r="B155" s="199"/>
      <c r="C155" s="200"/>
      <c r="D155" s="201" t="s">
        <v>76</v>
      </c>
      <c r="E155" s="213" t="s">
        <v>635</v>
      </c>
      <c r="F155" s="213" t="s">
        <v>636</v>
      </c>
      <c r="G155" s="200"/>
      <c r="H155" s="200"/>
      <c r="I155" s="203"/>
      <c r="J155" s="214">
        <f>BK155</f>
        <v>0</v>
      </c>
      <c r="K155" s="200"/>
      <c r="L155" s="205"/>
      <c r="M155" s="206"/>
      <c r="N155" s="207"/>
      <c r="O155" s="207"/>
      <c r="P155" s="208">
        <f>SUM(P156:P186)</f>
        <v>0</v>
      </c>
      <c r="Q155" s="207"/>
      <c r="R155" s="208">
        <f>SUM(R156:R186)</f>
        <v>0.40504999999999997</v>
      </c>
      <c r="S155" s="207"/>
      <c r="T155" s="209">
        <f>SUM(T156:T186)</f>
        <v>0</v>
      </c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R155" s="210" t="s">
        <v>87</v>
      </c>
      <c r="AT155" s="211" t="s">
        <v>76</v>
      </c>
      <c r="AU155" s="211" t="s">
        <v>85</v>
      </c>
      <c r="AY155" s="210" t="s">
        <v>140</v>
      </c>
      <c r="BK155" s="212">
        <f>SUM(BK156:BK186)</f>
        <v>0</v>
      </c>
    </row>
    <row r="156" s="2" customFormat="1" ht="37.8" customHeight="1">
      <c r="A156" s="35"/>
      <c r="B156" s="36"/>
      <c r="C156" s="215" t="s">
        <v>208</v>
      </c>
      <c r="D156" s="215" t="s">
        <v>142</v>
      </c>
      <c r="E156" s="216" t="s">
        <v>637</v>
      </c>
      <c r="F156" s="217" t="s">
        <v>638</v>
      </c>
      <c r="G156" s="218" t="s">
        <v>170</v>
      </c>
      <c r="H156" s="219">
        <v>15</v>
      </c>
      <c r="I156" s="220"/>
      <c r="J156" s="221">
        <f>ROUND(I156*H156,2)</f>
        <v>0</v>
      </c>
      <c r="K156" s="217" t="s">
        <v>146</v>
      </c>
      <c r="L156" s="41"/>
      <c r="M156" s="222" t="s">
        <v>1</v>
      </c>
      <c r="N156" s="223" t="s">
        <v>42</v>
      </c>
      <c r="O156" s="88"/>
      <c r="P156" s="224">
        <f>O156*H156</f>
        <v>0</v>
      </c>
      <c r="Q156" s="224">
        <v>0.00054000000000000001</v>
      </c>
      <c r="R156" s="224">
        <f>Q156*H156</f>
        <v>0.0080999999999999996</v>
      </c>
      <c r="S156" s="224">
        <v>0</v>
      </c>
      <c r="T156" s="225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26" t="s">
        <v>208</v>
      </c>
      <c r="AT156" s="226" t="s">
        <v>142</v>
      </c>
      <c r="AU156" s="226" t="s">
        <v>87</v>
      </c>
      <c r="AY156" s="14" t="s">
        <v>140</v>
      </c>
      <c r="BE156" s="227">
        <f>IF(N156="základní",J156,0)</f>
        <v>0</v>
      </c>
      <c r="BF156" s="227">
        <f>IF(N156="snížená",J156,0)</f>
        <v>0</v>
      </c>
      <c r="BG156" s="227">
        <f>IF(N156="zákl. přenesená",J156,0)</f>
        <v>0</v>
      </c>
      <c r="BH156" s="227">
        <f>IF(N156="sníž. přenesená",J156,0)</f>
        <v>0</v>
      </c>
      <c r="BI156" s="227">
        <f>IF(N156="nulová",J156,0)</f>
        <v>0</v>
      </c>
      <c r="BJ156" s="14" t="s">
        <v>85</v>
      </c>
      <c r="BK156" s="227">
        <f>ROUND(I156*H156,2)</f>
        <v>0</v>
      </c>
      <c r="BL156" s="14" t="s">
        <v>208</v>
      </c>
      <c r="BM156" s="226" t="s">
        <v>639</v>
      </c>
    </row>
    <row r="157" s="2" customFormat="1" ht="37.8" customHeight="1">
      <c r="A157" s="35"/>
      <c r="B157" s="36"/>
      <c r="C157" s="215" t="s">
        <v>212</v>
      </c>
      <c r="D157" s="215" t="s">
        <v>142</v>
      </c>
      <c r="E157" s="216" t="s">
        <v>640</v>
      </c>
      <c r="F157" s="217" t="s">
        <v>641</v>
      </c>
      <c r="G157" s="218" t="s">
        <v>170</v>
      </c>
      <c r="H157" s="219">
        <v>25</v>
      </c>
      <c r="I157" s="220"/>
      <c r="J157" s="221">
        <f>ROUND(I157*H157,2)</f>
        <v>0</v>
      </c>
      <c r="K157" s="217" t="s">
        <v>146</v>
      </c>
      <c r="L157" s="41"/>
      <c r="M157" s="222" t="s">
        <v>1</v>
      </c>
      <c r="N157" s="223" t="s">
        <v>42</v>
      </c>
      <c r="O157" s="88"/>
      <c r="P157" s="224">
        <f>O157*H157</f>
        <v>0</v>
      </c>
      <c r="Q157" s="224">
        <v>0.0024299999999999999</v>
      </c>
      <c r="R157" s="224">
        <f>Q157*H157</f>
        <v>0.060749999999999998</v>
      </c>
      <c r="S157" s="224">
        <v>0</v>
      </c>
      <c r="T157" s="225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26" t="s">
        <v>208</v>
      </c>
      <c r="AT157" s="226" t="s">
        <v>142</v>
      </c>
      <c r="AU157" s="226" t="s">
        <v>87</v>
      </c>
      <c r="AY157" s="14" t="s">
        <v>140</v>
      </c>
      <c r="BE157" s="227">
        <f>IF(N157="základní",J157,0)</f>
        <v>0</v>
      </c>
      <c r="BF157" s="227">
        <f>IF(N157="snížená",J157,0)</f>
        <v>0</v>
      </c>
      <c r="BG157" s="227">
        <f>IF(N157="zákl. přenesená",J157,0)</f>
        <v>0</v>
      </c>
      <c r="BH157" s="227">
        <f>IF(N157="sníž. přenesená",J157,0)</f>
        <v>0</v>
      </c>
      <c r="BI157" s="227">
        <f>IF(N157="nulová",J157,0)</f>
        <v>0</v>
      </c>
      <c r="BJ157" s="14" t="s">
        <v>85</v>
      </c>
      <c r="BK157" s="227">
        <f>ROUND(I157*H157,2)</f>
        <v>0</v>
      </c>
      <c r="BL157" s="14" t="s">
        <v>208</v>
      </c>
      <c r="BM157" s="226" t="s">
        <v>642</v>
      </c>
    </row>
    <row r="158" s="2" customFormat="1" ht="37.8" customHeight="1">
      <c r="A158" s="35"/>
      <c r="B158" s="36"/>
      <c r="C158" s="215" t="s">
        <v>217</v>
      </c>
      <c r="D158" s="215" t="s">
        <v>142</v>
      </c>
      <c r="E158" s="216" t="s">
        <v>643</v>
      </c>
      <c r="F158" s="217" t="s">
        <v>644</v>
      </c>
      <c r="G158" s="218" t="s">
        <v>170</v>
      </c>
      <c r="H158" s="219">
        <v>50</v>
      </c>
      <c r="I158" s="220"/>
      <c r="J158" s="221">
        <f>ROUND(I158*H158,2)</f>
        <v>0</v>
      </c>
      <c r="K158" s="217" t="s">
        <v>146</v>
      </c>
      <c r="L158" s="41"/>
      <c r="M158" s="222" t="s">
        <v>1</v>
      </c>
      <c r="N158" s="223" t="s">
        <v>42</v>
      </c>
      <c r="O158" s="88"/>
      <c r="P158" s="224">
        <f>O158*H158</f>
        <v>0</v>
      </c>
      <c r="Q158" s="224">
        <v>0.0061500000000000001</v>
      </c>
      <c r="R158" s="224">
        <f>Q158*H158</f>
        <v>0.3075</v>
      </c>
      <c r="S158" s="224">
        <v>0</v>
      </c>
      <c r="T158" s="225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26" t="s">
        <v>208</v>
      </c>
      <c r="AT158" s="226" t="s">
        <v>142</v>
      </c>
      <c r="AU158" s="226" t="s">
        <v>87</v>
      </c>
      <c r="AY158" s="14" t="s">
        <v>140</v>
      </c>
      <c r="BE158" s="227">
        <f>IF(N158="základní",J158,0)</f>
        <v>0</v>
      </c>
      <c r="BF158" s="227">
        <f>IF(N158="snížená",J158,0)</f>
        <v>0</v>
      </c>
      <c r="BG158" s="227">
        <f>IF(N158="zákl. přenesená",J158,0)</f>
        <v>0</v>
      </c>
      <c r="BH158" s="227">
        <f>IF(N158="sníž. přenesená",J158,0)</f>
        <v>0</v>
      </c>
      <c r="BI158" s="227">
        <f>IF(N158="nulová",J158,0)</f>
        <v>0</v>
      </c>
      <c r="BJ158" s="14" t="s">
        <v>85</v>
      </c>
      <c r="BK158" s="227">
        <f>ROUND(I158*H158,2)</f>
        <v>0</v>
      </c>
      <c r="BL158" s="14" t="s">
        <v>208</v>
      </c>
      <c r="BM158" s="226" t="s">
        <v>645</v>
      </c>
    </row>
    <row r="159" s="2" customFormat="1" ht="24.15" customHeight="1">
      <c r="A159" s="35"/>
      <c r="B159" s="36"/>
      <c r="C159" s="215" t="s">
        <v>221</v>
      </c>
      <c r="D159" s="215" t="s">
        <v>142</v>
      </c>
      <c r="E159" s="216" t="s">
        <v>646</v>
      </c>
      <c r="F159" s="217" t="s">
        <v>647</v>
      </c>
      <c r="G159" s="218" t="s">
        <v>170</v>
      </c>
      <c r="H159" s="219">
        <v>2</v>
      </c>
      <c r="I159" s="220"/>
      <c r="J159" s="221">
        <f>ROUND(I159*H159,2)</f>
        <v>0</v>
      </c>
      <c r="K159" s="217" t="s">
        <v>146</v>
      </c>
      <c r="L159" s="41"/>
      <c r="M159" s="222" t="s">
        <v>1</v>
      </c>
      <c r="N159" s="223" t="s">
        <v>42</v>
      </c>
      <c r="O159" s="88"/>
      <c r="P159" s="224">
        <f>O159*H159</f>
        <v>0</v>
      </c>
      <c r="Q159" s="224">
        <v>0.00012999999999999999</v>
      </c>
      <c r="R159" s="224">
        <f>Q159*H159</f>
        <v>0.00025999999999999998</v>
      </c>
      <c r="S159" s="224">
        <v>0</v>
      </c>
      <c r="T159" s="225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26" t="s">
        <v>208</v>
      </c>
      <c r="AT159" s="226" t="s">
        <v>142</v>
      </c>
      <c r="AU159" s="226" t="s">
        <v>87</v>
      </c>
      <c r="AY159" s="14" t="s">
        <v>140</v>
      </c>
      <c r="BE159" s="227">
        <f>IF(N159="základní",J159,0)</f>
        <v>0</v>
      </c>
      <c r="BF159" s="227">
        <f>IF(N159="snížená",J159,0)</f>
        <v>0</v>
      </c>
      <c r="BG159" s="227">
        <f>IF(N159="zákl. přenesená",J159,0)</f>
        <v>0</v>
      </c>
      <c r="BH159" s="227">
        <f>IF(N159="sníž. přenesená",J159,0)</f>
        <v>0</v>
      </c>
      <c r="BI159" s="227">
        <f>IF(N159="nulová",J159,0)</f>
        <v>0</v>
      </c>
      <c r="BJ159" s="14" t="s">
        <v>85</v>
      </c>
      <c r="BK159" s="227">
        <f>ROUND(I159*H159,2)</f>
        <v>0</v>
      </c>
      <c r="BL159" s="14" t="s">
        <v>208</v>
      </c>
      <c r="BM159" s="226" t="s">
        <v>648</v>
      </c>
    </row>
    <row r="160" s="2" customFormat="1" ht="37.8" customHeight="1">
      <c r="A160" s="35"/>
      <c r="B160" s="36"/>
      <c r="C160" s="215" t="s">
        <v>225</v>
      </c>
      <c r="D160" s="215" t="s">
        <v>142</v>
      </c>
      <c r="E160" s="216" t="s">
        <v>649</v>
      </c>
      <c r="F160" s="217" t="s">
        <v>650</v>
      </c>
      <c r="G160" s="218" t="s">
        <v>170</v>
      </c>
      <c r="H160" s="219">
        <v>15</v>
      </c>
      <c r="I160" s="220"/>
      <c r="J160" s="221">
        <f>ROUND(I160*H160,2)</f>
        <v>0</v>
      </c>
      <c r="K160" s="217" t="s">
        <v>146</v>
      </c>
      <c r="L160" s="41"/>
      <c r="M160" s="222" t="s">
        <v>1</v>
      </c>
      <c r="N160" s="223" t="s">
        <v>42</v>
      </c>
      <c r="O160" s="88"/>
      <c r="P160" s="224">
        <f>O160*H160</f>
        <v>0</v>
      </c>
      <c r="Q160" s="224">
        <v>4.0000000000000003E-05</v>
      </c>
      <c r="R160" s="224">
        <f>Q160*H160</f>
        <v>0.00060000000000000006</v>
      </c>
      <c r="S160" s="224">
        <v>0</v>
      </c>
      <c r="T160" s="225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26" t="s">
        <v>208</v>
      </c>
      <c r="AT160" s="226" t="s">
        <v>142</v>
      </c>
      <c r="AU160" s="226" t="s">
        <v>87</v>
      </c>
      <c r="AY160" s="14" t="s">
        <v>140</v>
      </c>
      <c r="BE160" s="227">
        <f>IF(N160="základní",J160,0)</f>
        <v>0</v>
      </c>
      <c r="BF160" s="227">
        <f>IF(N160="snížená",J160,0)</f>
        <v>0</v>
      </c>
      <c r="BG160" s="227">
        <f>IF(N160="zákl. přenesená",J160,0)</f>
        <v>0</v>
      </c>
      <c r="BH160" s="227">
        <f>IF(N160="sníž. přenesená",J160,0)</f>
        <v>0</v>
      </c>
      <c r="BI160" s="227">
        <f>IF(N160="nulová",J160,0)</f>
        <v>0</v>
      </c>
      <c r="BJ160" s="14" t="s">
        <v>85</v>
      </c>
      <c r="BK160" s="227">
        <f>ROUND(I160*H160,2)</f>
        <v>0</v>
      </c>
      <c r="BL160" s="14" t="s">
        <v>208</v>
      </c>
      <c r="BM160" s="226" t="s">
        <v>651</v>
      </c>
    </row>
    <row r="161" s="2" customFormat="1" ht="37.8" customHeight="1">
      <c r="A161" s="35"/>
      <c r="B161" s="36"/>
      <c r="C161" s="215" t="s">
        <v>7</v>
      </c>
      <c r="D161" s="215" t="s">
        <v>142</v>
      </c>
      <c r="E161" s="216" t="s">
        <v>652</v>
      </c>
      <c r="F161" s="217" t="s">
        <v>653</v>
      </c>
      <c r="G161" s="218" t="s">
        <v>170</v>
      </c>
      <c r="H161" s="219">
        <v>25</v>
      </c>
      <c r="I161" s="220"/>
      <c r="J161" s="221">
        <f>ROUND(I161*H161,2)</f>
        <v>0</v>
      </c>
      <c r="K161" s="217" t="s">
        <v>146</v>
      </c>
      <c r="L161" s="41"/>
      <c r="M161" s="222" t="s">
        <v>1</v>
      </c>
      <c r="N161" s="223" t="s">
        <v>42</v>
      </c>
      <c r="O161" s="88"/>
      <c r="P161" s="224">
        <f>O161*H161</f>
        <v>0</v>
      </c>
      <c r="Q161" s="224">
        <v>8.0000000000000007E-05</v>
      </c>
      <c r="R161" s="224">
        <f>Q161*H161</f>
        <v>0.002</v>
      </c>
      <c r="S161" s="224">
        <v>0</v>
      </c>
      <c r="T161" s="225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26" t="s">
        <v>208</v>
      </c>
      <c r="AT161" s="226" t="s">
        <v>142</v>
      </c>
      <c r="AU161" s="226" t="s">
        <v>87</v>
      </c>
      <c r="AY161" s="14" t="s">
        <v>140</v>
      </c>
      <c r="BE161" s="227">
        <f>IF(N161="základní",J161,0)</f>
        <v>0</v>
      </c>
      <c r="BF161" s="227">
        <f>IF(N161="snížená",J161,0)</f>
        <v>0</v>
      </c>
      <c r="BG161" s="227">
        <f>IF(N161="zákl. přenesená",J161,0)</f>
        <v>0</v>
      </c>
      <c r="BH161" s="227">
        <f>IF(N161="sníž. přenesená",J161,0)</f>
        <v>0</v>
      </c>
      <c r="BI161" s="227">
        <f>IF(N161="nulová",J161,0)</f>
        <v>0</v>
      </c>
      <c r="BJ161" s="14" t="s">
        <v>85</v>
      </c>
      <c r="BK161" s="227">
        <f>ROUND(I161*H161,2)</f>
        <v>0</v>
      </c>
      <c r="BL161" s="14" t="s">
        <v>208</v>
      </c>
      <c r="BM161" s="226" t="s">
        <v>654</v>
      </c>
    </row>
    <row r="162" s="2" customFormat="1" ht="37.8" customHeight="1">
      <c r="A162" s="35"/>
      <c r="B162" s="36"/>
      <c r="C162" s="215" t="s">
        <v>232</v>
      </c>
      <c r="D162" s="215" t="s">
        <v>142</v>
      </c>
      <c r="E162" s="216" t="s">
        <v>655</v>
      </c>
      <c r="F162" s="217" t="s">
        <v>656</v>
      </c>
      <c r="G162" s="218" t="s">
        <v>170</v>
      </c>
      <c r="H162" s="219">
        <v>50</v>
      </c>
      <c r="I162" s="220"/>
      <c r="J162" s="221">
        <f>ROUND(I162*H162,2)</f>
        <v>0</v>
      </c>
      <c r="K162" s="217" t="s">
        <v>146</v>
      </c>
      <c r="L162" s="41"/>
      <c r="M162" s="222" t="s">
        <v>1</v>
      </c>
      <c r="N162" s="223" t="s">
        <v>42</v>
      </c>
      <c r="O162" s="88"/>
      <c r="P162" s="224">
        <f>O162*H162</f>
        <v>0</v>
      </c>
      <c r="Q162" s="224">
        <v>0.00012999999999999999</v>
      </c>
      <c r="R162" s="224">
        <f>Q162*H162</f>
        <v>0.0064999999999999997</v>
      </c>
      <c r="S162" s="224">
        <v>0</v>
      </c>
      <c r="T162" s="225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26" t="s">
        <v>208</v>
      </c>
      <c r="AT162" s="226" t="s">
        <v>142</v>
      </c>
      <c r="AU162" s="226" t="s">
        <v>87</v>
      </c>
      <c r="AY162" s="14" t="s">
        <v>140</v>
      </c>
      <c r="BE162" s="227">
        <f>IF(N162="základní",J162,0)</f>
        <v>0</v>
      </c>
      <c r="BF162" s="227">
        <f>IF(N162="snížená",J162,0)</f>
        <v>0</v>
      </c>
      <c r="BG162" s="227">
        <f>IF(N162="zákl. přenesená",J162,0)</f>
        <v>0</v>
      </c>
      <c r="BH162" s="227">
        <f>IF(N162="sníž. přenesená",J162,0)</f>
        <v>0</v>
      </c>
      <c r="BI162" s="227">
        <f>IF(N162="nulová",J162,0)</f>
        <v>0</v>
      </c>
      <c r="BJ162" s="14" t="s">
        <v>85</v>
      </c>
      <c r="BK162" s="227">
        <f>ROUND(I162*H162,2)</f>
        <v>0</v>
      </c>
      <c r="BL162" s="14" t="s">
        <v>208</v>
      </c>
      <c r="BM162" s="226" t="s">
        <v>657</v>
      </c>
    </row>
    <row r="163" s="2" customFormat="1" ht="16.5" customHeight="1">
      <c r="A163" s="35"/>
      <c r="B163" s="36"/>
      <c r="C163" s="215" t="s">
        <v>236</v>
      </c>
      <c r="D163" s="215" t="s">
        <v>142</v>
      </c>
      <c r="E163" s="216" t="s">
        <v>658</v>
      </c>
      <c r="F163" s="217" t="s">
        <v>659</v>
      </c>
      <c r="G163" s="218" t="s">
        <v>164</v>
      </c>
      <c r="H163" s="219">
        <v>3</v>
      </c>
      <c r="I163" s="220"/>
      <c r="J163" s="221">
        <f>ROUND(I163*H163,2)</f>
        <v>0</v>
      </c>
      <c r="K163" s="217" t="s">
        <v>146</v>
      </c>
      <c r="L163" s="41"/>
      <c r="M163" s="222" t="s">
        <v>1</v>
      </c>
      <c r="N163" s="223" t="s">
        <v>42</v>
      </c>
      <c r="O163" s="88"/>
      <c r="P163" s="224">
        <f>O163*H163</f>
        <v>0</v>
      </c>
      <c r="Q163" s="224">
        <v>0</v>
      </c>
      <c r="R163" s="224">
        <f>Q163*H163</f>
        <v>0</v>
      </c>
      <c r="S163" s="224">
        <v>0</v>
      </c>
      <c r="T163" s="225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26" t="s">
        <v>208</v>
      </c>
      <c r="AT163" s="226" t="s">
        <v>142</v>
      </c>
      <c r="AU163" s="226" t="s">
        <v>87</v>
      </c>
      <c r="AY163" s="14" t="s">
        <v>140</v>
      </c>
      <c r="BE163" s="227">
        <f>IF(N163="základní",J163,0)</f>
        <v>0</v>
      </c>
      <c r="BF163" s="227">
        <f>IF(N163="snížená",J163,0)</f>
        <v>0</v>
      </c>
      <c r="BG163" s="227">
        <f>IF(N163="zákl. přenesená",J163,0)</f>
        <v>0</v>
      </c>
      <c r="BH163" s="227">
        <f>IF(N163="sníž. přenesená",J163,0)</f>
        <v>0</v>
      </c>
      <c r="BI163" s="227">
        <f>IF(N163="nulová",J163,0)</f>
        <v>0</v>
      </c>
      <c r="BJ163" s="14" t="s">
        <v>85</v>
      </c>
      <c r="BK163" s="227">
        <f>ROUND(I163*H163,2)</f>
        <v>0</v>
      </c>
      <c r="BL163" s="14" t="s">
        <v>208</v>
      </c>
      <c r="BM163" s="226" t="s">
        <v>660</v>
      </c>
    </row>
    <row r="164" s="2" customFormat="1" ht="21.75" customHeight="1">
      <c r="A164" s="35"/>
      <c r="B164" s="36"/>
      <c r="C164" s="215" t="s">
        <v>240</v>
      </c>
      <c r="D164" s="215" t="s">
        <v>142</v>
      </c>
      <c r="E164" s="216" t="s">
        <v>661</v>
      </c>
      <c r="F164" s="217" t="s">
        <v>662</v>
      </c>
      <c r="G164" s="218" t="s">
        <v>164</v>
      </c>
      <c r="H164" s="219">
        <v>1</v>
      </c>
      <c r="I164" s="220"/>
      <c r="J164" s="221">
        <f>ROUND(I164*H164,2)</f>
        <v>0</v>
      </c>
      <c r="K164" s="217" t="s">
        <v>146</v>
      </c>
      <c r="L164" s="41"/>
      <c r="M164" s="222" t="s">
        <v>1</v>
      </c>
      <c r="N164" s="223" t="s">
        <v>42</v>
      </c>
      <c r="O164" s="88"/>
      <c r="P164" s="224">
        <f>O164*H164</f>
        <v>0</v>
      </c>
      <c r="Q164" s="224">
        <v>0.00012999999999999999</v>
      </c>
      <c r="R164" s="224">
        <f>Q164*H164</f>
        <v>0.00012999999999999999</v>
      </c>
      <c r="S164" s="224">
        <v>0</v>
      </c>
      <c r="T164" s="225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26" t="s">
        <v>208</v>
      </c>
      <c r="AT164" s="226" t="s">
        <v>142</v>
      </c>
      <c r="AU164" s="226" t="s">
        <v>87</v>
      </c>
      <c r="AY164" s="14" t="s">
        <v>140</v>
      </c>
      <c r="BE164" s="227">
        <f>IF(N164="základní",J164,0)</f>
        <v>0</v>
      </c>
      <c r="BF164" s="227">
        <f>IF(N164="snížená",J164,0)</f>
        <v>0</v>
      </c>
      <c r="BG164" s="227">
        <f>IF(N164="zákl. přenesená",J164,0)</f>
        <v>0</v>
      </c>
      <c r="BH164" s="227">
        <f>IF(N164="sníž. přenesená",J164,0)</f>
        <v>0</v>
      </c>
      <c r="BI164" s="227">
        <f>IF(N164="nulová",J164,0)</f>
        <v>0</v>
      </c>
      <c r="BJ164" s="14" t="s">
        <v>85</v>
      </c>
      <c r="BK164" s="227">
        <f>ROUND(I164*H164,2)</f>
        <v>0</v>
      </c>
      <c r="BL164" s="14" t="s">
        <v>208</v>
      </c>
      <c r="BM164" s="226" t="s">
        <v>663</v>
      </c>
    </row>
    <row r="165" s="2" customFormat="1" ht="16.5" customHeight="1">
      <c r="A165" s="35"/>
      <c r="B165" s="36"/>
      <c r="C165" s="215" t="s">
        <v>244</v>
      </c>
      <c r="D165" s="215" t="s">
        <v>142</v>
      </c>
      <c r="E165" s="216" t="s">
        <v>664</v>
      </c>
      <c r="F165" s="217" t="s">
        <v>665</v>
      </c>
      <c r="G165" s="218" t="s">
        <v>666</v>
      </c>
      <c r="H165" s="219">
        <v>1</v>
      </c>
      <c r="I165" s="220"/>
      <c r="J165" s="221">
        <f>ROUND(I165*H165,2)</f>
        <v>0</v>
      </c>
      <c r="K165" s="217" t="s">
        <v>146</v>
      </c>
      <c r="L165" s="41"/>
      <c r="M165" s="222" t="s">
        <v>1</v>
      </c>
      <c r="N165" s="223" t="s">
        <v>42</v>
      </c>
      <c r="O165" s="88"/>
      <c r="P165" s="224">
        <f>O165*H165</f>
        <v>0</v>
      </c>
      <c r="Q165" s="224">
        <v>0.00056999999999999998</v>
      </c>
      <c r="R165" s="224">
        <f>Q165*H165</f>
        <v>0.00056999999999999998</v>
      </c>
      <c r="S165" s="224">
        <v>0</v>
      </c>
      <c r="T165" s="225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26" t="s">
        <v>208</v>
      </c>
      <c r="AT165" s="226" t="s">
        <v>142</v>
      </c>
      <c r="AU165" s="226" t="s">
        <v>87</v>
      </c>
      <c r="AY165" s="14" t="s">
        <v>140</v>
      </c>
      <c r="BE165" s="227">
        <f>IF(N165="základní",J165,0)</f>
        <v>0</v>
      </c>
      <c r="BF165" s="227">
        <f>IF(N165="snížená",J165,0)</f>
        <v>0</v>
      </c>
      <c r="BG165" s="227">
        <f>IF(N165="zákl. přenesená",J165,0)</f>
        <v>0</v>
      </c>
      <c r="BH165" s="227">
        <f>IF(N165="sníž. přenesená",J165,0)</f>
        <v>0</v>
      </c>
      <c r="BI165" s="227">
        <f>IF(N165="nulová",J165,0)</f>
        <v>0</v>
      </c>
      <c r="BJ165" s="14" t="s">
        <v>85</v>
      </c>
      <c r="BK165" s="227">
        <f>ROUND(I165*H165,2)</f>
        <v>0</v>
      </c>
      <c r="BL165" s="14" t="s">
        <v>208</v>
      </c>
      <c r="BM165" s="226" t="s">
        <v>667</v>
      </c>
    </row>
    <row r="166" s="2" customFormat="1" ht="24.15" customHeight="1">
      <c r="A166" s="35"/>
      <c r="B166" s="36"/>
      <c r="C166" s="215" t="s">
        <v>248</v>
      </c>
      <c r="D166" s="215" t="s">
        <v>142</v>
      </c>
      <c r="E166" s="216" t="s">
        <v>668</v>
      </c>
      <c r="F166" s="217" t="s">
        <v>669</v>
      </c>
      <c r="G166" s="218" t="s">
        <v>164</v>
      </c>
      <c r="H166" s="219">
        <v>1</v>
      </c>
      <c r="I166" s="220"/>
      <c r="J166" s="221">
        <f>ROUND(I166*H166,2)</f>
        <v>0</v>
      </c>
      <c r="K166" s="217" t="s">
        <v>146</v>
      </c>
      <c r="L166" s="41"/>
      <c r="M166" s="222" t="s">
        <v>1</v>
      </c>
      <c r="N166" s="223" t="s">
        <v>42</v>
      </c>
      <c r="O166" s="88"/>
      <c r="P166" s="224">
        <f>O166*H166</f>
        <v>0</v>
      </c>
      <c r="Q166" s="224">
        <v>0.00022000000000000001</v>
      </c>
      <c r="R166" s="224">
        <f>Q166*H166</f>
        <v>0.00022000000000000001</v>
      </c>
      <c r="S166" s="224">
        <v>0</v>
      </c>
      <c r="T166" s="225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26" t="s">
        <v>208</v>
      </c>
      <c r="AT166" s="226" t="s">
        <v>142</v>
      </c>
      <c r="AU166" s="226" t="s">
        <v>87</v>
      </c>
      <c r="AY166" s="14" t="s">
        <v>140</v>
      </c>
      <c r="BE166" s="227">
        <f>IF(N166="základní",J166,0)</f>
        <v>0</v>
      </c>
      <c r="BF166" s="227">
        <f>IF(N166="snížená",J166,0)</f>
        <v>0</v>
      </c>
      <c r="BG166" s="227">
        <f>IF(N166="zákl. přenesená",J166,0)</f>
        <v>0</v>
      </c>
      <c r="BH166" s="227">
        <f>IF(N166="sníž. přenesená",J166,0)</f>
        <v>0</v>
      </c>
      <c r="BI166" s="227">
        <f>IF(N166="nulová",J166,0)</f>
        <v>0</v>
      </c>
      <c r="BJ166" s="14" t="s">
        <v>85</v>
      </c>
      <c r="BK166" s="227">
        <f>ROUND(I166*H166,2)</f>
        <v>0</v>
      </c>
      <c r="BL166" s="14" t="s">
        <v>208</v>
      </c>
      <c r="BM166" s="226" t="s">
        <v>670</v>
      </c>
    </row>
    <row r="167" s="2" customFormat="1" ht="24.15" customHeight="1">
      <c r="A167" s="35"/>
      <c r="B167" s="36"/>
      <c r="C167" s="215" t="s">
        <v>253</v>
      </c>
      <c r="D167" s="215" t="s">
        <v>142</v>
      </c>
      <c r="E167" s="216" t="s">
        <v>671</v>
      </c>
      <c r="F167" s="217" t="s">
        <v>672</v>
      </c>
      <c r="G167" s="218" t="s">
        <v>164</v>
      </c>
      <c r="H167" s="219">
        <v>1</v>
      </c>
      <c r="I167" s="220"/>
      <c r="J167" s="221">
        <f>ROUND(I167*H167,2)</f>
        <v>0</v>
      </c>
      <c r="K167" s="217" t="s">
        <v>146</v>
      </c>
      <c r="L167" s="41"/>
      <c r="M167" s="222" t="s">
        <v>1</v>
      </c>
      <c r="N167" s="223" t="s">
        <v>42</v>
      </c>
      <c r="O167" s="88"/>
      <c r="P167" s="224">
        <f>O167*H167</f>
        <v>0</v>
      </c>
      <c r="Q167" s="224">
        <v>0.00055999999999999995</v>
      </c>
      <c r="R167" s="224">
        <f>Q167*H167</f>
        <v>0.00055999999999999995</v>
      </c>
      <c r="S167" s="224">
        <v>0</v>
      </c>
      <c r="T167" s="225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26" t="s">
        <v>208</v>
      </c>
      <c r="AT167" s="226" t="s">
        <v>142</v>
      </c>
      <c r="AU167" s="226" t="s">
        <v>87</v>
      </c>
      <c r="AY167" s="14" t="s">
        <v>140</v>
      </c>
      <c r="BE167" s="227">
        <f>IF(N167="základní",J167,0)</f>
        <v>0</v>
      </c>
      <c r="BF167" s="227">
        <f>IF(N167="snížená",J167,0)</f>
        <v>0</v>
      </c>
      <c r="BG167" s="227">
        <f>IF(N167="zákl. přenesená",J167,0)</f>
        <v>0</v>
      </c>
      <c r="BH167" s="227">
        <f>IF(N167="sníž. přenesená",J167,0)</f>
        <v>0</v>
      </c>
      <c r="BI167" s="227">
        <f>IF(N167="nulová",J167,0)</f>
        <v>0</v>
      </c>
      <c r="BJ167" s="14" t="s">
        <v>85</v>
      </c>
      <c r="BK167" s="227">
        <f>ROUND(I167*H167,2)</f>
        <v>0</v>
      </c>
      <c r="BL167" s="14" t="s">
        <v>208</v>
      </c>
      <c r="BM167" s="226" t="s">
        <v>673</v>
      </c>
    </row>
    <row r="168" s="2" customFormat="1" ht="24.15" customHeight="1">
      <c r="A168" s="35"/>
      <c r="B168" s="36"/>
      <c r="C168" s="215" t="s">
        <v>257</v>
      </c>
      <c r="D168" s="215" t="s">
        <v>142</v>
      </c>
      <c r="E168" s="216" t="s">
        <v>674</v>
      </c>
      <c r="F168" s="217" t="s">
        <v>675</v>
      </c>
      <c r="G168" s="218" t="s">
        <v>164</v>
      </c>
      <c r="H168" s="219">
        <v>1</v>
      </c>
      <c r="I168" s="220"/>
      <c r="J168" s="221">
        <f>ROUND(I168*H168,2)</f>
        <v>0</v>
      </c>
      <c r="K168" s="217" t="s">
        <v>146</v>
      </c>
      <c r="L168" s="41"/>
      <c r="M168" s="222" t="s">
        <v>1</v>
      </c>
      <c r="N168" s="223" t="s">
        <v>42</v>
      </c>
      <c r="O168" s="88"/>
      <c r="P168" s="224">
        <f>O168*H168</f>
        <v>0</v>
      </c>
      <c r="Q168" s="224">
        <v>0.00076000000000000004</v>
      </c>
      <c r="R168" s="224">
        <f>Q168*H168</f>
        <v>0.00076000000000000004</v>
      </c>
      <c r="S168" s="224">
        <v>0</v>
      </c>
      <c r="T168" s="225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26" t="s">
        <v>208</v>
      </c>
      <c r="AT168" s="226" t="s">
        <v>142</v>
      </c>
      <c r="AU168" s="226" t="s">
        <v>87</v>
      </c>
      <c r="AY168" s="14" t="s">
        <v>140</v>
      </c>
      <c r="BE168" s="227">
        <f>IF(N168="základní",J168,0)</f>
        <v>0</v>
      </c>
      <c r="BF168" s="227">
        <f>IF(N168="snížená",J168,0)</f>
        <v>0</v>
      </c>
      <c r="BG168" s="227">
        <f>IF(N168="zákl. přenesená",J168,0)</f>
        <v>0</v>
      </c>
      <c r="BH168" s="227">
        <f>IF(N168="sníž. přenesená",J168,0)</f>
        <v>0</v>
      </c>
      <c r="BI168" s="227">
        <f>IF(N168="nulová",J168,0)</f>
        <v>0</v>
      </c>
      <c r="BJ168" s="14" t="s">
        <v>85</v>
      </c>
      <c r="BK168" s="227">
        <f>ROUND(I168*H168,2)</f>
        <v>0</v>
      </c>
      <c r="BL168" s="14" t="s">
        <v>208</v>
      </c>
      <c r="BM168" s="226" t="s">
        <v>676</v>
      </c>
    </row>
    <row r="169" s="2" customFormat="1" ht="16.5" customHeight="1">
      <c r="A169" s="35"/>
      <c r="B169" s="36"/>
      <c r="C169" s="215" t="s">
        <v>261</v>
      </c>
      <c r="D169" s="215" t="s">
        <v>142</v>
      </c>
      <c r="E169" s="216" t="s">
        <v>677</v>
      </c>
      <c r="F169" s="217" t="s">
        <v>678</v>
      </c>
      <c r="G169" s="218" t="s">
        <v>164</v>
      </c>
      <c r="H169" s="219">
        <v>1</v>
      </c>
      <c r="I169" s="220"/>
      <c r="J169" s="221">
        <f>ROUND(I169*H169,2)</f>
        <v>0</v>
      </c>
      <c r="K169" s="217" t="s">
        <v>146</v>
      </c>
      <c r="L169" s="41"/>
      <c r="M169" s="222" t="s">
        <v>1</v>
      </c>
      <c r="N169" s="223" t="s">
        <v>42</v>
      </c>
      <c r="O169" s="88"/>
      <c r="P169" s="224">
        <f>O169*H169</f>
        <v>0</v>
      </c>
      <c r="Q169" s="224">
        <v>0.00046999999999999999</v>
      </c>
      <c r="R169" s="224">
        <f>Q169*H169</f>
        <v>0.00046999999999999999</v>
      </c>
      <c r="S169" s="224">
        <v>0</v>
      </c>
      <c r="T169" s="225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26" t="s">
        <v>208</v>
      </c>
      <c r="AT169" s="226" t="s">
        <v>142</v>
      </c>
      <c r="AU169" s="226" t="s">
        <v>87</v>
      </c>
      <c r="AY169" s="14" t="s">
        <v>140</v>
      </c>
      <c r="BE169" s="227">
        <f>IF(N169="základní",J169,0)</f>
        <v>0</v>
      </c>
      <c r="BF169" s="227">
        <f>IF(N169="snížená",J169,0)</f>
        <v>0</v>
      </c>
      <c r="BG169" s="227">
        <f>IF(N169="zákl. přenesená",J169,0)</f>
        <v>0</v>
      </c>
      <c r="BH169" s="227">
        <f>IF(N169="sníž. přenesená",J169,0)</f>
        <v>0</v>
      </c>
      <c r="BI169" s="227">
        <f>IF(N169="nulová",J169,0)</f>
        <v>0</v>
      </c>
      <c r="BJ169" s="14" t="s">
        <v>85</v>
      </c>
      <c r="BK169" s="227">
        <f>ROUND(I169*H169,2)</f>
        <v>0</v>
      </c>
      <c r="BL169" s="14" t="s">
        <v>208</v>
      </c>
      <c r="BM169" s="226" t="s">
        <v>679</v>
      </c>
    </row>
    <row r="170" s="2" customFormat="1" ht="24.15" customHeight="1">
      <c r="A170" s="35"/>
      <c r="B170" s="36"/>
      <c r="C170" s="215" t="s">
        <v>265</v>
      </c>
      <c r="D170" s="215" t="s">
        <v>142</v>
      </c>
      <c r="E170" s="216" t="s">
        <v>680</v>
      </c>
      <c r="F170" s="217" t="s">
        <v>681</v>
      </c>
      <c r="G170" s="218" t="s">
        <v>164</v>
      </c>
      <c r="H170" s="219">
        <v>4</v>
      </c>
      <c r="I170" s="220"/>
      <c r="J170" s="221">
        <f>ROUND(I170*H170,2)</f>
        <v>0</v>
      </c>
      <c r="K170" s="217" t="s">
        <v>146</v>
      </c>
      <c r="L170" s="41"/>
      <c r="M170" s="222" t="s">
        <v>1</v>
      </c>
      <c r="N170" s="223" t="s">
        <v>42</v>
      </c>
      <c r="O170" s="88"/>
      <c r="P170" s="224">
        <f>O170*H170</f>
        <v>0</v>
      </c>
      <c r="Q170" s="224">
        <v>0.00025999999999999998</v>
      </c>
      <c r="R170" s="224">
        <f>Q170*H170</f>
        <v>0.0010399999999999999</v>
      </c>
      <c r="S170" s="224">
        <v>0</v>
      </c>
      <c r="T170" s="225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26" t="s">
        <v>208</v>
      </c>
      <c r="AT170" s="226" t="s">
        <v>142</v>
      </c>
      <c r="AU170" s="226" t="s">
        <v>87</v>
      </c>
      <c r="AY170" s="14" t="s">
        <v>140</v>
      </c>
      <c r="BE170" s="227">
        <f>IF(N170="základní",J170,0)</f>
        <v>0</v>
      </c>
      <c r="BF170" s="227">
        <f>IF(N170="snížená",J170,0)</f>
        <v>0</v>
      </c>
      <c r="BG170" s="227">
        <f>IF(N170="zákl. přenesená",J170,0)</f>
        <v>0</v>
      </c>
      <c r="BH170" s="227">
        <f>IF(N170="sníž. přenesená",J170,0)</f>
        <v>0</v>
      </c>
      <c r="BI170" s="227">
        <f>IF(N170="nulová",J170,0)</f>
        <v>0</v>
      </c>
      <c r="BJ170" s="14" t="s">
        <v>85</v>
      </c>
      <c r="BK170" s="227">
        <f>ROUND(I170*H170,2)</f>
        <v>0</v>
      </c>
      <c r="BL170" s="14" t="s">
        <v>208</v>
      </c>
      <c r="BM170" s="226" t="s">
        <v>682</v>
      </c>
    </row>
    <row r="171" s="2" customFormat="1" ht="24.15" customHeight="1">
      <c r="A171" s="35"/>
      <c r="B171" s="36"/>
      <c r="C171" s="215" t="s">
        <v>269</v>
      </c>
      <c r="D171" s="215" t="s">
        <v>142</v>
      </c>
      <c r="E171" s="216" t="s">
        <v>683</v>
      </c>
      <c r="F171" s="217" t="s">
        <v>684</v>
      </c>
      <c r="G171" s="218" t="s">
        <v>164</v>
      </c>
      <c r="H171" s="219">
        <v>2</v>
      </c>
      <c r="I171" s="220"/>
      <c r="J171" s="221">
        <f>ROUND(I171*H171,2)</f>
        <v>0</v>
      </c>
      <c r="K171" s="217" t="s">
        <v>146</v>
      </c>
      <c r="L171" s="41"/>
      <c r="M171" s="222" t="s">
        <v>1</v>
      </c>
      <c r="N171" s="223" t="s">
        <v>42</v>
      </c>
      <c r="O171" s="88"/>
      <c r="P171" s="224">
        <f>O171*H171</f>
        <v>0</v>
      </c>
      <c r="Q171" s="224">
        <v>0.00089999999999999998</v>
      </c>
      <c r="R171" s="224">
        <f>Q171*H171</f>
        <v>0.0018</v>
      </c>
      <c r="S171" s="224">
        <v>0</v>
      </c>
      <c r="T171" s="225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26" t="s">
        <v>208</v>
      </c>
      <c r="AT171" s="226" t="s">
        <v>142</v>
      </c>
      <c r="AU171" s="226" t="s">
        <v>87</v>
      </c>
      <c r="AY171" s="14" t="s">
        <v>140</v>
      </c>
      <c r="BE171" s="227">
        <f>IF(N171="základní",J171,0)</f>
        <v>0</v>
      </c>
      <c r="BF171" s="227">
        <f>IF(N171="snížená",J171,0)</f>
        <v>0</v>
      </c>
      <c r="BG171" s="227">
        <f>IF(N171="zákl. přenesená",J171,0)</f>
        <v>0</v>
      </c>
      <c r="BH171" s="227">
        <f>IF(N171="sníž. přenesená",J171,0)</f>
        <v>0</v>
      </c>
      <c r="BI171" s="227">
        <f>IF(N171="nulová",J171,0)</f>
        <v>0</v>
      </c>
      <c r="BJ171" s="14" t="s">
        <v>85</v>
      </c>
      <c r="BK171" s="227">
        <f>ROUND(I171*H171,2)</f>
        <v>0</v>
      </c>
      <c r="BL171" s="14" t="s">
        <v>208</v>
      </c>
      <c r="BM171" s="226" t="s">
        <v>685</v>
      </c>
    </row>
    <row r="172" s="2" customFormat="1" ht="24.15" customHeight="1">
      <c r="A172" s="35"/>
      <c r="B172" s="36"/>
      <c r="C172" s="215" t="s">
        <v>273</v>
      </c>
      <c r="D172" s="215" t="s">
        <v>142</v>
      </c>
      <c r="E172" s="216" t="s">
        <v>686</v>
      </c>
      <c r="F172" s="217" t="s">
        <v>687</v>
      </c>
      <c r="G172" s="218" t="s">
        <v>164</v>
      </c>
      <c r="H172" s="219">
        <v>3</v>
      </c>
      <c r="I172" s="220"/>
      <c r="J172" s="221">
        <f>ROUND(I172*H172,2)</f>
        <v>0</v>
      </c>
      <c r="K172" s="217" t="s">
        <v>146</v>
      </c>
      <c r="L172" s="41"/>
      <c r="M172" s="222" t="s">
        <v>1</v>
      </c>
      <c r="N172" s="223" t="s">
        <v>42</v>
      </c>
      <c r="O172" s="88"/>
      <c r="P172" s="224">
        <f>O172*H172</f>
        <v>0</v>
      </c>
      <c r="Q172" s="224">
        <v>0.0020999999999999999</v>
      </c>
      <c r="R172" s="224">
        <f>Q172*H172</f>
        <v>0.0063</v>
      </c>
      <c r="S172" s="224">
        <v>0</v>
      </c>
      <c r="T172" s="225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26" t="s">
        <v>208</v>
      </c>
      <c r="AT172" s="226" t="s">
        <v>142</v>
      </c>
      <c r="AU172" s="226" t="s">
        <v>87</v>
      </c>
      <c r="AY172" s="14" t="s">
        <v>140</v>
      </c>
      <c r="BE172" s="227">
        <f>IF(N172="základní",J172,0)</f>
        <v>0</v>
      </c>
      <c r="BF172" s="227">
        <f>IF(N172="snížená",J172,0)</f>
        <v>0</v>
      </c>
      <c r="BG172" s="227">
        <f>IF(N172="zákl. přenesená",J172,0)</f>
        <v>0</v>
      </c>
      <c r="BH172" s="227">
        <f>IF(N172="sníž. přenesená",J172,0)</f>
        <v>0</v>
      </c>
      <c r="BI172" s="227">
        <f>IF(N172="nulová",J172,0)</f>
        <v>0</v>
      </c>
      <c r="BJ172" s="14" t="s">
        <v>85</v>
      </c>
      <c r="BK172" s="227">
        <f>ROUND(I172*H172,2)</f>
        <v>0</v>
      </c>
      <c r="BL172" s="14" t="s">
        <v>208</v>
      </c>
      <c r="BM172" s="226" t="s">
        <v>688</v>
      </c>
    </row>
    <row r="173" s="2" customFormat="1" ht="21.75" customHeight="1">
      <c r="A173" s="35"/>
      <c r="B173" s="36"/>
      <c r="C173" s="215" t="s">
        <v>277</v>
      </c>
      <c r="D173" s="215" t="s">
        <v>142</v>
      </c>
      <c r="E173" s="216" t="s">
        <v>689</v>
      </c>
      <c r="F173" s="217" t="s">
        <v>690</v>
      </c>
      <c r="G173" s="218" t="s">
        <v>164</v>
      </c>
      <c r="H173" s="219">
        <v>1</v>
      </c>
      <c r="I173" s="220"/>
      <c r="J173" s="221">
        <f>ROUND(I173*H173,2)</f>
        <v>0</v>
      </c>
      <c r="K173" s="217" t="s">
        <v>146</v>
      </c>
      <c r="L173" s="41"/>
      <c r="M173" s="222" t="s">
        <v>1</v>
      </c>
      <c r="N173" s="223" t="s">
        <v>42</v>
      </c>
      <c r="O173" s="88"/>
      <c r="P173" s="224">
        <f>O173*H173</f>
        <v>0</v>
      </c>
      <c r="Q173" s="224">
        <v>0.0018600000000000001</v>
      </c>
      <c r="R173" s="224">
        <f>Q173*H173</f>
        <v>0.0018600000000000001</v>
      </c>
      <c r="S173" s="224">
        <v>0</v>
      </c>
      <c r="T173" s="225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26" t="s">
        <v>208</v>
      </c>
      <c r="AT173" s="226" t="s">
        <v>142</v>
      </c>
      <c r="AU173" s="226" t="s">
        <v>87</v>
      </c>
      <c r="AY173" s="14" t="s">
        <v>140</v>
      </c>
      <c r="BE173" s="227">
        <f>IF(N173="základní",J173,0)</f>
        <v>0</v>
      </c>
      <c r="BF173" s="227">
        <f>IF(N173="snížená",J173,0)</f>
        <v>0</v>
      </c>
      <c r="BG173" s="227">
        <f>IF(N173="zákl. přenesená",J173,0)</f>
        <v>0</v>
      </c>
      <c r="BH173" s="227">
        <f>IF(N173="sníž. přenesená",J173,0)</f>
        <v>0</v>
      </c>
      <c r="BI173" s="227">
        <f>IF(N173="nulová",J173,0)</f>
        <v>0</v>
      </c>
      <c r="BJ173" s="14" t="s">
        <v>85</v>
      </c>
      <c r="BK173" s="227">
        <f>ROUND(I173*H173,2)</f>
        <v>0</v>
      </c>
      <c r="BL173" s="14" t="s">
        <v>208</v>
      </c>
      <c r="BM173" s="226" t="s">
        <v>691</v>
      </c>
    </row>
    <row r="174" s="2" customFormat="1" ht="24.15" customHeight="1">
      <c r="A174" s="35"/>
      <c r="B174" s="36"/>
      <c r="C174" s="215" t="s">
        <v>281</v>
      </c>
      <c r="D174" s="215" t="s">
        <v>142</v>
      </c>
      <c r="E174" s="216" t="s">
        <v>692</v>
      </c>
      <c r="F174" s="217" t="s">
        <v>693</v>
      </c>
      <c r="G174" s="218" t="s">
        <v>164</v>
      </c>
      <c r="H174" s="219">
        <v>2</v>
      </c>
      <c r="I174" s="220"/>
      <c r="J174" s="221">
        <f>ROUND(I174*H174,2)</f>
        <v>0</v>
      </c>
      <c r="K174" s="217" t="s">
        <v>146</v>
      </c>
      <c r="L174" s="41"/>
      <c r="M174" s="222" t="s">
        <v>1</v>
      </c>
      <c r="N174" s="223" t="s">
        <v>42</v>
      </c>
      <c r="O174" s="88"/>
      <c r="P174" s="224">
        <f>O174*H174</f>
        <v>0</v>
      </c>
      <c r="Q174" s="224">
        <v>0.00022000000000000001</v>
      </c>
      <c r="R174" s="224">
        <f>Q174*H174</f>
        <v>0.00044000000000000002</v>
      </c>
      <c r="S174" s="224">
        <v>0</v>
      </c>
      <c r="T174" s="225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26" t="s">
        <v>208</v>
      </c>
      <c r="AT174" s="226" t="s">
        <v>142</v>
      </c>
      <c r="AU174" s="226" t="s">
        <v>87</v>
      </c>
      <c r="AY174" s="14" t="s">
        <v>140</v>
      </c>
      <c r="BE174" s="227">
        <f>IF(N174="základní",J174,0)</f>
        <v>0</v>
      </c>
      <c r="BF174" s="227">
        <f>IF(N174="snížená",J174,0)</f>
        <v>0</v>
      </c>
      <c r="BG174" s="227">
        <f>IF(N174="zákl. přenesená",J174,0)</f>
        <v>0</v>
      </c>
      <c r="BH174" s="227">
        <f>IF(N174="sníž. přenesená",J174,0)</f>
        <v>0</v>
      </c>
      <c r="BI174" s="227">
        <f>IF(N174="nulová",J174,0)</f>
        <v>0</v>
      </c>
      <c r="BJ174" s="14" t="s">
        <v>85</v>
      </c>
      <c r="BK174" s="227">
        <f>ROUND(I174*H174,2)</f>
        <v>0</v>
      </c>
      <c r="BL174" s="14" t="s">
        <v>208</v>
      </c>
      <c r="BM174" s="226" t="s">
        <v>694</v>
      </c>
    </row>
    <row r="175" s="2" customFormat="1" ht="24.15" customHeight="1">
      <c r="A175" s="35"/>
      <c r="B175" s="36"/>
      <c r="C175" s="215" t="s">
        <v>285</v>
      </c>
      <c r="D175" s="215" t="s">
        <v>142</v>
      </c>
      <c r="E175" s="216" t="s">
        <v>695</v>
      </c>
      <c r="F175" s="217" t="s">
        <v>696</v>
      </c>
      <c r="G175" s="218" t="s">
        <v>164</v>
      </c>
      <c r="H175" s="219">
        <v>1</v>
      </c>
      <c r="I175" s="220"/>
      <c r="J175" s="221">
        <f>ROUND(I175*H175,2)</f>
        <v>0</v>
      </c>
      <c r="K175" s="217" t="s">
        <v>146</v>
      </c>
      <c r="L175" s="41"/>
      <c r="M175" s="222" t="s">
        <v>1</v>
      </c>
      <c r="N175" s="223" t="s">
        <v>42</v>
      </c>
      <c r="O175" s="88"/>
      <c r="P175" s="224">
        <f>O175*H175</f>
        <v>0</v>
      </c>
      <c r="Q175" s="224">
        <v>0.00042999999999999999</v>
      </c>
      <c r="R175" s="224">
        <f>Q175*H175</f>
        <v>0.00042999999999999999</v>
      </c>
      <c r="S175" s="224">
        <v>0</v>
      </c>
      <c r="T175" s="225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26" t="s">
        <v>208</v>
      </c>
      <c r="AT175" s="226" t="s">
        <v>142</v>
      </c>
      <c r="AU175" s="226" t="s">
        <v>87</v>
      </c>
      <c r="AY175" s="14" t="s">
        <v>140</v>
      </c>
      <c r="BE175" s="227">
        <f>IF(N175="základní",J175,0)</f>
        <v>0</v>
      </c>
      <c r="BF175" s="227">
        <f>IF(N175="snížená",J175,0)</f>
        <v>0</v>
      </c>
      <c r="BG175" s="227">
        <f>IF(N175="zákl. přenesená",J175,0)</f>
        <v>0</v>
      </c>
      <c r="BH175" s="227">
        <f>IF(N175="sníž. přenesená",J175,0)</f>
        <v>0</v>
      </c>
      <c r="BI175" s="227">
        <f>IF(N175="nulová",J175,0)</f>
        <v>0</v>
      </c>
      <c r="BJ175" s="14" t="s">
        <v>85</v>
      </c>
      <c r="BK175" s="227">
        <f>ROUND(I175*H175,2)</f>
        <v>0</v>
      </c>
      <c r="BL175" s="14" t="s">
        <v>208</v>
      </c>
      <c r="BM175" s="226" t="s">
        <v>697</v>
      </c>
    </row>
    <row r="176" s="2" customFormat="1" ht="21.75" customHeight="1">
      <c r="A176" s="35"/>
      <c r="B176" s="36"/>
      <c r="C176" s="215" t="s">
        <v>289</v>
      </c>
      <c r="D176" s="215" t="s">
        <v>142</v>
      </c>
      <c r="E176" s="216" t="s">
        <v>698</v>
      </c>
      <c r="F176" s="217" t="s">
        <v>699</v>
      </c>
      <c r="G176" s="218" t="s">
        <v>164</v>
      </c>
      <c r="H176" s="219">
        <v>1</v>
      </c>
      <c r="I176" s="220"/>
      <c r="J176" s="221">
        <f>ROUND(I176*H176,2)</f>
        <v>0</v>
      </c>
      <c r="K176" s="217" t="s">
        <v>146</v>
      </c>
      <c r="L176" s="41"/>
      <c r="M176" s="222" t="s">
        <v>1</v>
      </c>
      <c r="N176" s="223" t="s">
        <v>42</v>
      </c>
      <c r="O176" s="88"/>
      <c r="P176" s="224">
        <f>O176*H176</f>
        <v>0</v>
      </c>
      <c r="Q176" s="224">
        <v>2.0000000000000002E-05</v>
      </c>
      <c r="R176" s="224">
        <f>Q176*H176</f>
        <v>2.0000000000000002E-05</v>
      </c>
      <c r="S176" s="224">
        <v>0</v>
      </c>
      <c r="T176" s="225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26" t="s">
        <v>208</v>
      </c>
      <c r="AT176" s="226" t="s">
        <v>142</v>
      </c>
      <c r="AU176" s="226" t="s">
        <v>87</v>
      </c>
      <c r="AY176" s="14" t="s">
        <v>140</v>
      </c>
      <c r="BE176" s="227">
        <f>IF(N176="základní",J176,0)</f>
        <v>0</v>
      </c>
      <c r="BF176" s="227">
        <f>IF(N176="snížená",J176,0)</f>
        <v>0</v>
      </c>
      <c r="BG176" s="227">
        <f>IF(N176="zákl. přenesená",J176,0)</f>
        <v>0</v>
      </c>
      <c r="BH176" s="227">
        <f>IF(N176="sníž. přenesená",J176,0)</f>
        <v>0</v>
      </c>
      <c r="BI176" s="227">
        <f>IF(N176="nulová",J176,0)</f>
        <v>0</v>
      </c>
      <c r="BJ176" s="14" t="s">
        <v>85</v>
      </c>
      <c r="BK176" s="227">
        <f>ROUND(I176*H176,2)</f>
        <v>0</v>
      </c>
      <c r="BL176" s="14" t="s">
        <v>208</v>
      </c>
      <c r="BM176" s="226" t="s">
        <v>700</v>
      </c>
    </row>
    <row r="177" s="2" customFormat="1" ht="16.5" customHeight="1">
      <c r="A177" s="35"/>
      <c r="B177" s="36"/>
      <c r="C177" s="228" t="s">
        <v>293</v>
      </c>
      <c r="D177" s="228" t="s">
        <v>167</v>
      </c>
      <c r="E177" s="229" t="s">
        <v>701</v>
      </c>
      <c r="F177" s="230" t="s">
        <v>702</v>
      </c>
      <c r="G177" s="231" t="s">
        <v>164</v>
      </c>
      <c r="H177" s="232">
        <v>1</v>
      </c>
      <c r="I177" s="233"/>
      <c r="J177" s="234">
        <f>ROUND(I177*H177,2)</f>
        <v>0</v>
      </c>
      <c r="K177" s="230" t="s">
        <v>1</v>
      </c>
      <c r="L177" s="235"/>
      <c r="M177" s="236" t="s">
        <v>1</v>
      </c>
      <c r="N177" s="237" t="s">
        <v>42</v>
      </c>
      <c r="O177" s="88"/>
      <c r="P177" s="224">
        <f>O177*H177</f>
        <v>0</v>
      </c>
      <c r="Q177" s="224">
        <v>0</v>
      </c>
      <c r="R177" s="224">
        <f>Q177*H177</f>
        <v>0</v>
      </c>
      <c r="S177" s="224">
        <v>0</v>
      </c>
      <c r="T177" s="225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26" t="s">
        <v>273</v>
      </c>
      <c r="AT177" s="226" t="s">
        <v>167</v>
      </c>
      <c r="AU177" s="226" t="s">
        <v>87</v>
      </c>
      <c r="AY177" s="14" t="s">
        <v>140</v>
      </c>
      <c r="BE177" s="227">
        <f>IF(N177="základní",J177,0)</f>
        <v>0</v>
      </c>
      <c r="BF177" s="227">
        <f>IF(N177="snížená",J177,0)</f>
        <v>0</v>
      </c>
      <c r="BG177" s="227">
        <f>IF(N177="zákl. přenesená",J177,0)</f>
        <v>0</v>
      </c>
      <c r="BH177" s="227">
        <f>IF(N177="sníž. přenesená",J177,0)</f>
        <v>0</v>
      </c>
      <c r="BI177" s="227">
        <f>IF(N177="nulová",J177,0)</f>
        <v>0</v>
      </c>
      <c r="BJ177" s="14" t="s">
        <v>85</v>
      </c>
      <c r="BK177" s="227">
        <f>ROUND(I177*H177,2)</f>
        <v>0</v>
      </c>
      <c r="BL177" s="14" t="s">
        <v>208</v>
      </c>
      <c r="BM177" s="226" t="s">
        <v>703</v>
      </c>
    </row>
    <row r="178" s="2" customFormat="1" ht="24.15" customHeight="1">
      <c r="A178" s="35"/>
      <c r="B178" s="36"/>
      <c r="C178" s="228" t="s">
        <v>297</v>
      </c>
      <c r="D178" s="228" t="s">
        <v>167</v>
      </c>
      <c r="E178" s="229" t="s">
        <v>704</v>
      </c>
      <c r="F178" s="230" t="s">
        <v>705</v>
      </c>
      <c r="G178" s="231" t="s">
        <v>666</v>
      </c>
      <c r="H178" s="232">
        <v>1</v>
      </c>
      <c r="I178" s="233"/>
      <c r="J178" s="234">
        <f>ROUND(I178*H178,2)</f>
        <v>0</v>
      </c>
      <c r="K178" s="230" t="s">
        <v>1</v>
      </c>
      <c r="L178" s="235"/>
      <c r="M178" s="236" t="s">
        <v>1</v>
      </c>
      <c r="N178" s="237" t="s">
        <v>42</v>
      </c>
      <c r="O178" s="88"/>
      <c r="P178" s="224">
        <f>O178*H178</f>
        <v>0</v>
      </c>
      <c r="Q178" s="224">
        <v>0</v>
      </c>
      <c r="R178" s="224">
        <f>Q178*H178</f>
        <v>0</v>
      </c>
      <c r="S178" s="224">
        <v>0</v>
      </c>
      <c r="T178" s="225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26" t="s">
        <v>273</v>
      </c>
      <c r="AT178" s="226" t="s">
        <v>167</v>
      </c>
      <c r="AU178" s="226" t="s">
        <v>87</v>
      </c>
      <c r="AY178" s="14" t="s">
        <v>140</v>
      </c>
      <c r="BE178" s="227">
        <f>IF(N178="základní",J178,0)</f>
        <v>0</v>
      </c>
      <c r="BF178" s="227">
        <f>IF(N178="snížená",J178,0)</f>
        <v>0</v>
      </c>
      <c r="BG178" s="227">
        <f>IF(N178="zákl. přenesená",J178,0)</f>
        <v>0</v>
      </c>
      <c r="BH178" s="227">
        <f>IF(N178="sníž. přenesená",J178,0)</f>
        <v>0</v>
      </c>
      <c r="BI178" s="227">
        <f>IF(N178="nulová",J178,0)</f>
        <v>0</v>
      </c>
      <c r="BJ178" s="14" t="s">
        <v>85</v>
      </c>
      <c r="BK178" s="227">
        <f>ROUND(I178*H178,2)</f>
        <v>0</v>
      </c>
      <c r="BL178" s="14" t="s">
        <v>208</v>
      </c>
      <c r="BM178" s="226" t="s">
        <v>706</v>
      </c>
    </row>
    <row r="179" s="2" customFormat="1" ht="21.75" customHeight="1">
      <c r="A179" s="35"/>
      <c r="B179" s="36"/>
      <c r="C179" s="215" t="s">
        <v>301</v>
      </c>
      <c r="D179" s="215" t="s">
        <v>142</v>
      </c>
      <c r="E179" s="216" t="s">
        <v>707</v>
      </c>
      <c r="F179" s="217" t="s">
        <v>708</v>
      </c>
      <c r="G179" s="218" t="s">
        <v>164</v>
      </c>
      <c r="H179" s="219">
        <v>1</v>
      </c>
      <c r="I179" s="220"/>
      <c r="J179" s="221">
        <f>ROUND(I179*H179,2)</f>
        <v>0</v>
      </c>
      <c r="K179" s="217" t="s">
        <v>146</v>
      </c>
      <c r="L179" s="41"/>
      <c r="M179" s="222" t="s">
        <v>1</v>
      </c>
      <c r="N179" s="223" t="s">
        <v>42</v>
      </c>
      <c r="O179" s="88"/>
      <c r="P179" s="224">
        <f>O179*H179</f>
        <v>0</v>
      </c>
      <c r="Q179" s="224">
        <v>2.0000000000000002E-05</v>
      </c>
      <c r="R179" s="224">
        <f>Q179*H179</f>
        <v>2.0000000000000002E-05</v>
      </c>
      <c r="S179" s="224">
        <v>0</v>
      </c>
      <c r="T179" s="225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26" t="s">
        <v>208</v>
      </c>
      <c r="AT179" s="226" t="s">
        <v>142</v>
      </c>
      <c r="AU179" s="226" t="s">
        <v>87</v>
      </c>
      <c r="AY179" s="14" t="s">
        <v>140</v>
      </c>
      <c r="BE179" s="227">
        <f>IF(N179="základní",J179,0)</f>
        <v>0</v>
      </c>
      <c r="BF179" s="227">
        <f>IF(N179="snížená",J179,0)</f>
        <v>0</v>
      </c>
      <c r="BG179" s="227">
        <f>IF(N179="zákl. přenesená",J179,0)</f>
        <v>0</v>
      </c>
      <c r="BH179" s="227">
        <f>IF(N179="sníž. přenesená",J179,0)</f>
        <v>0</v>
      </c>
      <c r="BI179" s="227">
        <f>IF(N179="nulová",J179,0)</f>
        <v>0</v>
      </c>
      <c r="BJ179" s="14" t="s">
        <v>85</v>
      </c>
      <c r="BK179" s="227">
        <f>ROUND(I179*H179,2)</f>
        <v>0</v>
      </c>
      <c r="BL179" s="14" t="s">
        <v>208</v>
      </c>
      <c r="BM179" s="226" t="s">
        <v>709</v>
      </c>
    </row>
    <row r="180" s="2" customFormat="1" ht="21.75" customHeight="1">
      <c r="A180" s="35"/>
      <c r="B180" s="36"/>
      <c r="C180" s="228" t="s">
        <v>307</v>
      </c>
      <c r="D180" s="228" t="s">
        <v>167</v>
      </c>
      <c r="E180" s="229" t="s">
        <v>710</v>
      </c>
      <c r="F180" s="230" t="s">
        <v>711</v>
      </c>
      <c r="G180" s="231" t="s">
        <v>666</v>
      </c>
      <c r="H180" s="232">
        <v>1</v>
      </c>
      <c r="I180" s="233"/>
      <c r="J180" s="234">
        <f>ROUND(I180*H180,2)</f>
        <v>0</v>
      </c>
      <c r="K180" s="230" t="s">
        <v>1</v>
      </c>
      <c r="L180" s="235"/>
      <c r="M180" s="236" t="s">
        <v>1</v>
      </c>
      <c r="N180" s="237" t="s">
        <v>42</v>
      </c>
      <c r="O180" s="88"/>
      <c r="P180" s="224">
        <f>O180*H180</f>
        <v>0</v>
      </c>
      <c r="Q180" s="224">
        <v>0</v>
      </c>
      <c r="R180" s="224">
        <f>Q180*H180</f>
        <v>0</v>
      </c>
      <c r="S180" s="224">
        <v>0</v>
      </c>
      <c r="T180" s="225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26" t="s">
        <v>273</v>
      </c>
      <c r="AT180" s="226" t="s">
        <v>167</v>
      </c>
      <c r="AU180" s="226" t="s">
        <v>87</v>
      </c>
      <c r="AY180" s="14" t="s">
        <v>140</v>
      </c>
      <c r="BE180" s="227">
        <f>IF(N180="základní",J180,0)</f>
        <v>0</v>
      </c>
      <c r="BF180" s="227">
        <f>IF(N180="snížená",J180,0)</f>
        <v>0</v>
      </c>
      <c r="BG180" s="227">
        <f>IF(N180="zákl. přenesená",J180,0)</f>
        <v>0</v>
      </c>
      <c r="BH180" s="227">
        <f>IF(N180="sníž. přenesená",J180,0)</f>
        <v>0</v>
      </c>
      <c r="BI180" s="227">
        <f>IF(N180="nulová",J180,0)</f>
        <v>0</v>
      </c>
      <c r="BJ180" s="14" t="s">
        <v>85</v>
      </c>
      <c r="BK180" s="227">
        <f>ROUND(I180*H180,2)</f>
        <v>0</v>
      </c>
      <c r="BL180" s="14" t="s">
        <v>208</v>
      </c>
      <c r="BM180" s="226" t="s">
        <v>712</v>
      </c>
    </row>
    <row r="181" s="2" customFormat="1" ht="21.75" customHeight="1">
      <c r="A181" s="35"/>
      <c r="B181" s="36"/>
      <c r="C181" s="215" t="s">
        <v>311</v>
      </c>
      <c r="D181" s="215" t="s">
        <v>142</v>
      </c>
      <c r="E181" s="216" t="s">
        <v>713</v>
      </c>
      <c r="F181" s="217" t="s">
        <v>714</v>
      </c>
      <c r="G181" s="218" t="s">
        <v>164</v>
      </c>
      <c r="H181" s="219">
        <v>1</v>
      </c>
      <c r="I181" s="220"/>
      <c r="J181" s="221">
        <f>ROUND(I181*H181,2)</f>
        <v>0</v>
      </c>
      <c r="K181" s="217" t="s">
        <v>146</v>
      </c>
      <c r="L181" s="41"/>
      <c r="M181" s="222" t="s">
        <v>1</v>
      </c>
      <c r="N181" s="223" t="s">
        <v>42</v>
      </c>
      <c r="O181" s="88"/>
      <c r="P181" s="224">
        <f>O181*H181</f>
        <v>0</v>
      </c>
      <c r="Q181" s="224">
        <v>2.0000000000000002E-05</v>
      </c>
      <c r="R181" s="224">
        <f>Q181*H181</f>
        <v>2.0000000000000002E-05</v>
      </c>
      <c r="S181" s="224">
        <v>0</v>
      </c>
      <c r="T181" s="225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26" t="s">
        <v>208</v>
      </c>
      <c r="AT181" s="226" t="s">
        <v>142</v>
      </c>
      <c r="AU181" s="226" t="s">
        <v>87</v>
      </c>
      <c r="AY181" s="14" t="s">
        <v>140</v>
      </c>
      <c r="BE181" s="227">
        <f>IF(N181="základní",J181,0)</f>
        <v>0</v>
      </c>
      <c r="BF181" s="227">
        <f>IF(N181="snížená",J181,0)</f>
        <v>0</v>
      </c>
      <c r="BG181" s="227">
        <f>IF(N181="zákl. přenesená",J181,0)</f>
        <v>0</v>
      </c>
      <c r="BH181" s="227">
        <f>IF(N181="sníž. přenesená",J181,0)</f>
        <v>0</v>
      </c>
      <c r="BI181" s="227">
        <f>IF(N181="nulová",J181,0)</f>
        <v>0</v>
      </c>
      <c r="BJ181" s="14" t="s">
        <v>85</v>
      </c>
      <c r="BK181" s="227">
        <f>ROUND(I181*H181,2)</f>
        <v>0</v>
      </c>
      <c r="BL181" s="14" t="s">
        <v>208</v>
      </c>
      <c r="BM181" s="226" t="s">
        <v>715</v>
      </c>
    </row>
    <row r="182" s="2" customFormat="1" ht="16.5" customHeight="1">
      <c r="A182" s="35"/>
      <c r="B182" s="36"/>
      <c r="C182" s="228" t="s">
        <v>315</v>
      </c>
      <c r="D182" s="228" t="s">
        <v>167</v>
      </c>
      <c r="E182" s="229" t="s">
        <v>716</v>
      </c>
      <c r="F182" s="230" t="s">
        <v>717</v>
      </c>
      <c r="G182" s="231" t="s">
        <v>164</v>
      </c>
      <c r="H182" s="232">
        <v>1</v>
      </c>
      <c r="I182" s="233"/>
      <c r="J182" s="234">
        <f>ROUND(I182*H182,2)</f>
        <v>0</v>
      </c>
      <c r="K182" s="230" t="s">
        <v>1</v>
      </c>
      <c r="L182" s="235"/>
      <c r="M182" s="236" t="s">
        <v>1</v>
      </c>
      <c r="N182" s="237" t="s">
        <v>42</v>
      </c>
      <c r="O182" s="88"/>
      <c r="P182" s="224">
        <f>O182*H182</f>
        <v>0</v>
      </c>
      <c r="Q182" s="224">
        <v>0</v>
      </c>
      <c r="R182" s="224">
        <f>Q182*H182</f>
        <v>0</v>
      </c>
      <c r="S182" s="224">
        <v>0</v>
      </c>
      <c r="T182" s="225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26" t="s">
        <v>273</v>
      </c>
      <c r="AT182" s="226" t="s">
        <v>167</v>
      </c>
      <c r="AU182" s="226" t="s">
        <v>87</v>
      </c>
      <c r="AY182" s="14" t="s">
        <v>140</v>
      </c>
      <c r="BE182" s="227">
        <f>IF(N182="základní",J182,0)</f>
        <v>0</v>
      </c>
      <c r="BF182" s="227">
        <f>IF(N182="snížená",J182,0)</f>
        <v>0</v>
      </c>
      <c r="BG182" s="227">
        <f>IF(N182="zákl. přenesená",J182,0)</f>
        <v>0</v>
      </c>
      <c r="BH182" s="227">
        <f>IF(N182="sníž. přenesená",J182,0)</f>
        <v>0</v>
      </c>
      <c r="BI182" s="227">
        <f>IF(N182="nulová",J182,0)</f>
        <v>0</v>
      </c>
      <c r="BJ182" s="14" t="s">
        <v>85</v>
      </c>
      <c r="BK182" s="227">
        <f>ROUND(I182*H182,2)</f>
        <v>0</v>
      </c>
      <c r="BL182" s="14" t="s">
        <v>208</v>
      </c>
      <c r="BM182" s="226" t="s">
        <v>718</v>
      </c>
    </row>
    <row r="183" s="2" customFormat="1" ht="21.75" customHeight="1">
      <c r="A183" s="35"/>
      <c r="B183" s="36"/>
      <c r="C183" s="215" t="s">
        <v>319</v>
      </c>
      <c r="D183" s="215" t="s">
        <v>142</v>
      </c>
      <c r="E183" s="216" t="s">
        <v>719</v>
      </c>
      <c r="F183" s="217" t="s">
        <v>720</v>
      </c>
      <c r="G183" s="218" t="s">
        <v>170</v>
      </c>
      <c r="H183" s="219">
        <v>90</v>
      </c>
      <c r="I183" s="220"/>
      <c r="J183" s="221">
        <f>ROUND(I183*H183,2)</f>
        <v>0</v>
      </c>
      <c r="K183" s="217" t="s">
        <v>146</v>
      </c>
      <c r="L183" s="41"/>
      <c r="M183" s="222" t="s">
        <v>1</v>
      </c>
      <c r="N183" s="223" t="s">
        <v>42</v>
      </c>
      <c r="O183" s="88"/>
      <c r="P183" s="224">
        <f>O183*H183</f>
        <v>0</v>
      </c>
      <c r="Q183" s="224">
        <v>1.0000000000000001E-05</v>
      </c>
      <c r="R183" s="224">
        <f>Q183*H183</f>
        <v>0.00090000000000000008</v>
      </c>
      <c r="S183" s="224">
        <v>0</v>
      </c>
      <c r="T183" s="225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26" t="s">
        <v>208</v>
      </c>
      <c r="AT183" s="226" t="s">
        <v>142</v>
      </c>
      <c r="AU183" s="226" t="s">
        <v>87</v>
      </c>
      <c r="AY183" s="14" t="s">
        <v>140</v>
      </c>
      <c r="BE183" s="227">
        <f>IF(N183="základní",J183,0)</f>
        <v>0</v>
      </c>
      <c r="BF183" s="227">
        <f>IF(N183="snížená",J183,0)</f>
        <v>0</v>
      </c>
      <c r="BG183" s="227">
        <f>IF(N183="zákl. přenesená",J183,0)</f>
        <v>0</v>
      </c>
      <c r="BH183" s="227">
        <f>IF(N183="sníž. přenesená",J183,0)</f>
        <v>0</v>
      </c>
      <c r="BI183" s="227">
        <f>IF(N183="nulová",J183,0)</f>
        <v>0</v>
      </c>
      <c r="BJ183" s="14" t="s">
        <v>85</v>
      </c>
      <c r="BK183" s="227">
        <f>ROUND(I183*H183,2)</f>
        <v>0</v>
      </c>
      <c r="BL183" s="14" t="s">
        <v>208</v>
      </c>
      <c r="BM183" s="226" t="s">
        <v>721</v>
      </c>
    </row>
    <row r="184" s="2" customFormat="1" ht="24.15" customHeight="1">
      <c r="A184" s="35"/>
      <c r="B184" s="36"/>
      <c r="C184" s="215" t="s">
        <v>325</v>
      </c>
      <c r="D184" s="215" t="s">
        <v>142</v>
      </c>
      <c r="E184" s="216" t="s">
        <v>722</v>
      </c>
      <c r="F184" s="217" t="s">
        <v>723</v>
      </c>
      <c r="G184" s="218" t="s">
        <v>170</v>
      </c>
      <c r="H184" s="219">
        <v>40</v>
      </c>
      <c r="I184" s="220"/>
      <c r="J184" s="221">
        <f>ROUND(I184*H184,2)</f>
        <v>0</v>
      </c>
      <c r="K184" s="217" t="s">
        <v>146</v>
      </c>
      <c r="L184" s="41"/>
      <c r="M184" s="222" t="s">
        <v>1</v>
      </c>
      <c r="N184" s="223" t="s">
        <v>42</v>
      </c>
      <c r="O184" s="88"/>
      <c r="P184" s="224">
        <f>O184*H184</f>
        <v>0</v>
      </c>
      <c r="Q184" s="224">
        <v>2.0000000000000002E-05</v>
      </c>
      <c r="R184" s="224">
        <f>Q184*H184</f>
        <v>0.00080000000000000004</v>
      </c>
      <c r="S184" s="224">
        <v>0</v>
      </c>
      <c r="T184" s="225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26" t="s">
        <v>208</v>
      </c>
      <c r="AT184" s="226" t="s">
        <v>142</v>
      </c>
      <c r="AU184" s="226" t="s">
        <v>87</v>
      </c>
      <c r="AY184" s="14" t="s">
        <v>140</v>
      </c>
      <c r="BE184" s="227">
        <f>IF(N184="základní",J184,0)</f>
        <v>0</v>
      </c>
      <c r="BF184" s="227">
        <f>IF(N184="snížená",J184,0)</f>
        <v>0</v>
      </c>
      <c r="BG184" s="227">
        <f>IF(N184="zákl. přenesená",J184,0)</f>
        <v>0</v>
      </c>
      <c r="BH184" s="227">
        <f>IF(N184="sníž. přenesená",J184,0)</f>
        <v>0</v>
      </c>
      <c r="BI184" s="227">
        <f>IF(N184="nulová",J184,0)</f>
        <v>0</v>
      </c>
      <c r="BJ184" s="14" t="s">
        <v>85</v>
      </c>
      <c r="BK184" s="227">
        <f>ROUND(I184*H184,2)</f>
        <v>0</v>
      </c>
      <c r="BL184" s="14" t="s">
        <v>208</v>
      </c>
      <c r="BM184" s="226" t="s">
        <v>724</v>
      </c>
    </row>
    <row r="185" s="2" customFormat="1" ht="24.15" customHeight="1">
      <c r="A185" s="35"/>
      <c r="B185" s="36"/>
      <c r="C185" s="215" t="s">
        <v>333</v>
      </c>
      <c r="D185" s="215" t="s">
        <v>142</v>
      </c>
      <c r="E185" s="216" t="s">
        <v>725</v>
      </c>
      <c r="F185" s="217" t="s">
        <v>726</v>
      </c>
      <c r="G185" s="218" t="s">
        <v>170</v>
      </c>
      <c r="H185" s="219">
        <v>50</v>
      </c>
      <c r="I185" s="220"/>
      <c r="J185" s="221">
        <f>ROUND(I185*H185,2)</f>
        <v>0</v>
      </c>
      <c r="K185" s="217" t="s">
        <v>146</v>
      </c>
      <c r="L185" s="41"/>
      <c r="M185" s="222" t="s">
        <v>1</v>
      </c>
      <c r="N185" s="223" t="s">
        <v>42</v>
      </c>
      <c r="O185" s="88"/>
      <c r="P185" s="224">
        <f>O185*H185</f>
        <v>0</v>
      </c>
      <c r="Q185" s="224">
        <v>6.0000000000000002E-05</v>
      </c>
      <c r="R185" s="224">
        <f>Q185*H185</f>
        <v>0.0030000000000000001</v>
      </c>
      <c r="S185" s="224">
        <v>0</v>
      </c>
      <c r="T185" s="225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26" t="s">
        <v>208</v>
      </c>
      <c r="AT185" s="226" t="s">
        <v>142</v>
      </c>
      <c r="AU185" s="226" t="s">
        <v>87</v>
      </c>
      <c r="AY185" s="14" t="s">
        <v>140</v>
      </c>
      <c r="BE185" s="227">
        <f>IF(N185="základní",J185,0)</f>
        <v>0</v>
      </c>
      <c r="BF185" s="227">
        <f>IF(N185="snížená",J185,0)</f>
        <v>0</v>
      </c>
      <c r="BG185" s="227">
        <f>IF(N185="zákl. přenesená",J185,0)</f>
        <v>0</v>
      </c>
      <c r="BH185" s="227">
        <f>IF(N185="sníž. přenesená",J185,0)</f>
        <v>0</v>
      </c>
      <c r="BI185" s="227">
        <f>IF(N185="nulová",J185,0)</f>
        <v>0</v>
      </c>
      <c r="BJ185" s="14" t="s">
        <v>85</v>
      </c>
      <c r="BK185" s="227">
        <f>ROUND(I185*H185,2)</f>
        <v>0</v>
      </c>
      <c r="BL185" s="14" t="s">
        <v>208</v>
      </c>
      <c r="BM185" s="226" t="s">
        <v>727</v>
      </c>
    </row>
    <row r="186" s="2" customFormat="1" ht="24.15" customHeight="1">
      <c r="A186" s="35"/>
      <c r="B186" s="36"/>
      <c r="C186" s="215" t="s">
        <v>337</v>
      </c>
      <c r="D186" s="215" t="s">
        <v>142</v>
      </c>
      <c r="E186" s="216" t="s">
        <v>728</v>
      </c>
      <c r="F186" s="217" t="s">
        <v>729</v>
      </c>
      <c r="G186" s="218" t="s">
        <v>615</v>
      </c>
      <c r="H186" s="248"/>
      <c r="I186" s="220"/>
      <c r="J186" s="221">
        <f>ROUND(I186*H186,2)</f>
        <v>0</v>
      </c>
      <c r="K186" s="217" t="s">
        <v>146</v>
      </c>
      <c r="L186" s="41"/>
      <c r="M186" s="222" t="s">
        <v>1</v>
      </c>
      <c r="N186" s="223" t="s">
        <v>42</v>
      </c>
      <c r="O186" s="88"/>
      <c r="P186" s="224">
        <f>O186*H186</f>
        <v>0</v>
      </c>
      <c r="Q186" s="224">
        <v>0</v>
      </c>
      <c r="R186" s="224">
        <f>Q186*H186</f>
        <v>0</v>
      </c>
      <c r="S186" s="224">
        <v>0</v>
      </c>
      <c r="T186" s="225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26" t="s">
        <v>208</v>
      </c>
      <c r="AT186" s="226" t="s">
        <v>142</v>
      </c>
      <c r="AU186" s="226" t="s">
        <v>87</v>
      </c>
      <c r="AY186" s="14" t="s">
        <v>140</v>
      </c>
      <c r="BE186" s="227">
        <f>IF(N186="základní",J186,0)</f>
        <v>0</v>
      </c>
      <c r="BF186" s="227">
        <f>IF(N186="snížená",J186,0)</f>
        <v>0</v>
      </c>
      <c r="BG186" s="227">
        <f>IF(N186="zákl. přenesená",J186,0)</f>
        <v>0</v>
      </c>
      <c r="BH186" s="227">
        <f>IF(N186="sníž. přenesená",J186,0)</f>
        <v>0</v>
      </c>
      <c r="BI186" s="227">
        <f>IF(N186="nulová",J186,0)</f>
        <v>0</v>
      </c>
      <c r="BJ186" s="14" t="s">
        <v>85</v>
      </c>
      <c r="BK186" s="227">
        <f>ROUND(I186*H186,2)</f>
        <v>0</v>
      </c>
      <c r="BL186" s="14" t="s">
        <v>208</v>
      </c>
      <c r="BM186" s="226" t="s">
        <v>730</v>
      </c>
    </row>
    <row r="187" s="12" customFormat="1" ht="22.8" customHeight="1">
      <c r="A187" s="12"/>
      <c r="B187" s="199"/>
      <c r="C187" s="200"/>
      <c r="D187" s="201" t="s">
        <v>76</v>
      </c>
      <c r="E187" s="213" t="s">
        <v>731</v>
      </c>
      <c r="F187" s="213" t="s">
        <v>732</v>
      </c>
      <c r="G187" s="200"/>
      <c r="H187" s="200"/>
      <c r="I187" s="203"/>
      <c r="J187" s="214">
        <f>BK187</f>
        <v>0</v>
      </c>
      <c r="K187" s="200"/>
      <c r="L187" s="205"/>
      <c r="M187" s="206"/>
      <c r="N187" s="207"/>
      <c r="O187" s="207"/>
      <c r="P187" s="208">
        <f>SUM(P188:P189)</f>
        <v>0</v>
      </c>
      <c r="Q187" s="207"/>
      <c r="R187" s="208">
        <f>SUM(R188:R189)</f>
        <v>0.01551</v>
      </c>
      <c r="S187" s="207"/>
      <c r="T187" s="209">
        <f>SUM(T188:T189)</f>
        <v>0</v>
      </c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R187" s="210" t="s">
        <v>87</v>
      </c>
      <c r="AT187" s="211" t="s">
        <v>76</v>
      </c>
      <c r="AU187" s="211" t="s">
        <v>85</v>
      </c>
      <c r="AY187" s="210" t="s">
        <v>140</v>
      </c>
      <c r="BK187" s="212">
        <f>SUM(BK188:BK189)</f>
        <v>0</v>
      </c>
    </row>
    <row r="188" s="2" customFormat="1" ht="37.8" customHeight="1">
      <c r="A188" s="35"/>
      <c r="B188" s="36"/>
      <c r="C188" s="215" t="s">
        <v>341</v>
      </c>
      <c r="D188" s="215" t="s">
        <v>142</v>
      </c>
      <c r="E188" s="216" t="s">
        <v>733</v>
      </c>
      <c r="F188" s="217" t="s">
        <v>734</v>
      </c>
      <c r="G188" s="218" t="s">
        <v>666</v>
      </c>
      <c r="H188" s="219">
        <v>1</v>
      </c>
      <c r="I188" s="220"/>
      <c r="J188" s="221">
        <f>ROUND(I188*H188,2)</f>
        <v>0</v>
      </c>
      <c r="K188" s="217" t="s">
        <v>146</v>
      </c>
      <c r="L188" s="41"/>
      <c r="M188" s="222" t="s">
        <v>1</v>
      </c>
      <c r="N188" s="223" t="s">
        <v>42</v>
      </c>
      <c r="O188" s="88"/>
      <c r="P188" s="224">
        <f>O188*H188</f>
        <v>0</v>
      </c>
      <c r="Q188" s="224">
        <v>0.01551</v>
      </c>
      <c r="R188" s="224">
        <f>Q188*H188</f>
        <v>0.01551</v>
      </c>
      <c r="S188" s="224">
        <v>0</v>
      </c>
      <c r="T188" s="225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26" t="s">
        <v>208</v>
      </c>
      <c r="AT188" s="226" t="s">
        <v>142</v>
      </c>
      <c r="AU188" s="226" t="s">
        <v>87</v>
      </c>
      <c r="AY188" s="14" t="s">
        <v>140</v>
      </c>
      <c r="BE188" s="227">
        <f>IF(N188="základní",J188,0)</f>
        <v>0</v>
      </c>
      <c r="BF188" s="227">
        <f>IF(N188="snížená",J188,0)</f>
        <v>0</v>
      </c>
      <c r="BG188" s="227">
        <f>IF(N188="zákl. přenesená",J188,0)</f>
        <v>0</v>
      </c>
      <c r="BH188" s="227">
        <f>IF(N188="sníž. přenesená",J188,0)</f>
        <v>0</v>
      </c>
      <c r="BI188" s="227">
        <f>IF(N188="nulová",J188,0)</f>
        <v>0</v>
      </c>
      <c r="BJ188" s="14" t="s">
        <v>85</v>
      </c>
      <c r="BK188" s="227">
        <f>ROUND(I188*H188,2)</f>
        <v>0</v>
      </c>
      <c r="BL188" s="14" t="s">
        <v>208</v>
      </c>
      <c r="BM188" s="226" t="s">
        <v>735</v>
      </c>
    </row>
    <row r="189" s="2" customFormat="1" ht="24.15" customHeight="1">
      <c r="A189" s="35"/>
      <c r="B189" s="36"/>
      <c r="C189" s="215" t="s">
        <v>345</v>
      </c>
      <c r="D189" s="215" t="s">
        <v>142</v>
      </c>
      <c r="E189" s="216" t="s">
        <v>736</v>
      </c>
      <c r="F189" s="217" t="s">
        <v>737</v>
      </c>
      <c r="G189" s="218" t="s">
        <v>615</v>
      </c>
      <c r="H189" s="248"/>
      <c r="I189" s="220"/>
      <c r="J189" s="221">
        <f>ROUND(I189*H189,2)</f>
        <v>0</v>
      </c>
      <c r="K189" s="217" t="s">
        <v>146</v>
      </c>
      <c r="L189" s="41"/>
      <c r="M189" s="222" t="s">
        <v>1</v>
      </c>
      <c r="N189" s="223" t="s">
        <v>42</v>
      </c>
      <c r="O189" s="88"/>
      <c r="P189" s="224">
        <f>O189*H189</f>
        <v>0</v>
      </c>
      <c r="Q189" s="224">
        <v>0</v>
      </c>
      <c r="R189" s="224">
        <f>Q189*H189</f>
        <v>0</v>
      </c>
      <c r="S189" s="224">
        <v>0</v>
      </c>
      <c r="T189" s="225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26" t="s">
        <v>208</v>
      </c>
      <c r="AT189" s="226" t="s">
        <v>142</v>
      </c>
      <c r="AU189" s="226" t="s">
        <v>87</v>
      </c>
      <c r="AY189" s="14" t="s">
        <v>140</v>
      </c>
      <c r="BE189" s="227">
        <f>IF(N189="základní",J189,0)</f>
        <v>0</v>
      </c>
      <c r="BF189" s="227">
        <f>IF(N189="snížená",J189,0)</f>
        <v>0</v>
      </c>
      <c r="BG189" s="227">
        <f>IF(N189="zákl. přenesená",J189,0)</f>
        <v>0</v>
      </c>
      <c r="BH189" s="227">
        <f>IF(N189="sníž. přenesená",J189,0)</f>
        <v>0</v>
      </c>
      <c r="BI189" s="227">
        <f>IF(N189="nulová",J189,0)</f>
        <v>0</v>
      </c>
      <c r="BJ189" s="14" t="s">
        <v>85</v>
      </c>
      <c r="BK189" s="227">
        <f>ROUND(I189*H189,2)</f>
        <v>0</v>
      </c>
      <c r="BL189" s="14" t="s">
        <v>208</v>
      </c>
      <c r="BM189" s="226" t="s">
        <v>738</v>
      </c>
    </row>
    <row r="190" s="12" customFormat="1" ht="22.8" customHeight="1">
      <c r="A190" s="12"/>
      <c r="B190" s="199"/>
      <c r="C190" s="200"/>
      <c r="D190" s="201" t="s">
        <v>76</v>
      </c>
      <c r="E190" s="213" t="s">
        <v>739</v>
      </c>
      <c r="F190" s="213" t="s">
        <v>740</v>
      </c>
      <c r="G190" s="200"/>
      <c r="H190" s="200"/>
      <c r="I190" s="203"/>
      <c r="J190" s="214">
        <f>BK190</f>
        <v>0</v>
      </c>
      <c r="K190" s="200"/>
      <c r="L190" s="205"/>
      <c r="M190" s="206"/>
      <c r="N190" s="207"/>
      <c r="O190" s="207"/>
      <c r="P190" s="208">
        <f>SUM(P191:P209)</f>
        <v>0</v>
      </c>
      <c r="Q190" s="207"/>
      <c r="R190" s="208">
        <f>SUM(R191:R209)</f>
        <v>0.58444000000000007</v>
      </c>
      <c r="S190" s="207"/>
      <c r="T190" s="209">
        <f>SUM(T191:T209)</f>
        <v>0</v>
      </c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R190" s="210" t="s">
        <v>87</v>
      </c>
      <c r="AT190" s="211" t="s">
        <v>76</v>
      </c>
      <c r="AU190" s="211" t="s">
        <v>85</v>
      </c>
      <c r="AY190" s="210" t="s">
        <v>140</v>
      </c>
      <c r="BK190" s="212">
        <f>SUM(BK191:BK209)</f>
        <v>0</v>
      </c>
    </row>
    <row r="191" s="2" customFormat="1" ht="24.15" customHeight="1">
      <c r="A191" s="35"/>
      <c r="B191" s="36"/>
      <c r="C191" s="215" t="s">
        <v>349</v>
      </c>
      <c r="D191" s="215" t="s">
        <v>142</v>
      </c>
      <c r="E191" s="216" t="s">
        <v>741</v>
      </c>
      <c r="F191" s="217" t="s">
        <v>742</v>
      </c>
      <c r="G191" s="218" t="s">
        <v>666</v>
      </c>
      <c r="H191" s="219">
        <v>3</v>
      </c>
      <c r="I191" s="220"/>
      <c r="J191" s="221">
        <f>ROUND(I191*H191,2)</f>
        <v>0</v>
      </c>
      <c r="K191" s="217" t="s">
        <v>1</v>
      </c>
      <c r="L191" s="41"/>
      <c r="M191" s="222" t="s">
        <v>1</v>
      </c>
      <c r="N191" s="223" t="s">
        <v>42</v>
      </c>
      <c r="O191" s="88"/>
      <c r="P191" s="224">
        <f>O191*H191</f>
        <v>0</v>
      </c>
      <c r="Q191" s="224">
        <v>0.0025200000000000001</v>
      </c>
      <c r="R191" s="224">
        <f>Q191*H191</f>
        <v>0.0075600000000000007</v>
      </c>
      <c r="S191" s="224">
        <v>0</v>
      </c>
      <c r="T191" s="225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26" t="s">
        <v>208</v>
      </c>
      <c r="AT191" s="226" t="s">
        <v>142</v>
      </c>
      <c r="AU191" s="226" t="s">
        <v>87</v>
      </c>
      <c r="AY191" s="14" t="s">
        <v>140</v>
      </c>
      <c r="BE191" s="227">
        <f>IF(N191="základní",J191,0)</f>
        <v>0</v>
      </c>
      <c r="BF191" s="227">
        <f>IF(N191="snížená",J191,0)</f>
        <v>0</v>
      </c>
      <c r="BG191" s="227">
        <f>IF(N191="zákl. přenesená",J191,0)</f>
        <v>0</v>
      </c>
      <c r="BH191" s="227">
        <f>IF(N191="sníž. přenesená",J191,0)</f>
        <v>0</v>
      </c>
      <c r="BI191" s="227">
        <f>IF(N191="nulová",J191,0)</f>
        <v>0</v>
      </c>
      <c r="BJ191" s="14" t="s">
        <v>85</v>
      </c>
      <c r="BK191" s="227">
        <f>ROUND(I191*H191,2)</f>
        <v>0</v>
      </c>
      <c r="BL191" s="14" t="s">
        <v>208</v>
      </c>
      <c r="BM191" s="226" t="s">
        <v>743</v>
      </c>
    </row>
    <row r="192" s="2" customFormat="1" ht="33" customHeight="1">
      <c r="A192" s="35"/>
      <c r="B192" s="36"/>
      <c r="C192" s="228" t="s">
        <v>353</v>
      </c>
      <c r="D192" s="228" t="s">
        <v>167</v>
      </c>
      <c r="E192" s="229" t="s">
        <v>744</v>
      </c>
      <c r="F192" s="230" t="s">
        <v>745</v>
      </c>
      <c r="G192" s="231" t="s">
        <v>666</v>
      </c>
      <c r="H192" s="232">
        <v>1</v>
      </c>
      <c r="I192" s="233"/>
      <c r="J192" s="234">
        <f>ROUND(I192*H192,2)</f>
        <v>0</v>
      </c>
      <c r="K192" s="230" t="s">
        <v>1</v>
      </c>
      <c r="L192" s="235"/>
      <c r="M192" s="236" t="s">
        <v>1</v>
      </c>
      <c r="N192" s="237" t="s">
        <v>42</v>
      </c>
      <c r="O192" s="88"/>
      <c r="P192" s="224">
        <f>O192*H192</f>
        <v>0</v>
      </c>
      <c r="Q192" s="224">
        <v>0.54000000000000004</v>
      </c>
      <c r="R192" s="224">
        <f>Q192*H192</f>
        <v>0.54000000000000004</v>
      </c>
      <c r="S192" s="224">
        <v>0</v>
      </c>
      <c r="T192" s="225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26" t="s">
        <v>273</v>
      </c>
      <c r="AT192" s="226" t="s">
        <v>167</v>
      </c>
      <c r="AU192" s="226" t="s">
        <v>87</v>
      </c>
      <c r="AY192" s="14" t="s">
        <v>140</v>
      </c>
      <c r="BE192" s="227">
        <f>IF(N192="základní",J192,0)</f>
        <v>0</v>
      </c>
      <c r="BF192" s="227">
        <f>IF(N192="snížená",J192,0)</f>
        <v>0</v>
      </c>
      <c r="BG192" s="227">
        <f>IF(N192="zákl. přenesená",J192,0)</f>
        <v>0</v>
      </c>
      <c r="BH192" s="227">
        <f>IF(N192="sníž. přenesená",J192,0)</f>
        <v>0</v>
      </c>
      <c r="BI192" s="227">
        <f>IF(N192="nulová",J192,0)</f>
        <v>0</v>
      </c>
      <c r="BJ192" s="14" t="s">
        <v>85</v>
      </c>
      <c r="BK192" s="227">
        <f>ROUND(I192*H192,2)</f>
        <v>0</v>
      </c>
      <c r="BL192" s="14" t="s">
        <v>208</v>
      </c>
      <c r="BM192" s="226" t="s">
        <v>746</v>
      </c>
    </row>
    <row r="193" s="2" customFormat="1">
      <c r="A193" s="35"/>
      <c r="B193" s="36"/>
      <c r="C193" s="37"/>
      <c r="D193" s="243" t="s">
        <v>589</v>
      </c>
      <c r="E193" s="37"/>
      <c r="F193" s="244" t="s">
        <v>747</v>
      </c>
      <c r="G193" s="37"/>
      <c r="H193" s="37"/>
      <c r="I193" s="245"/>
      <c r="J193" s="37"/>
      <c r="K193" s="37"/>
      <c r="L193" s="41"/>
      <c r="M193" s="246"/>
      <c r="N193" s="247"/>
      <c r="O193" s="88"/>
      <c r="P193" s="88"/>
      <c r="Q193" s="88"/>
      <c r="R193" s="88"/>
      <c r="S193" s="88"/>
      <c r="T193" s="89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T193" s="14" t="s">
        <v>589</v>
      </c>
      <c r="AU193" s="14" t="s">
        <v>87</v>
      </c>
    </row>
    <row r="194" s="2" customFormat="1" ht="16.5" customHeight="1">
      <c r="A194" s="35"/>
      <c r="B194" s="36"/>
      <c r="C194" s="228" t="s">
        <v>357</v>
      </c>
      <c r="D194" s="228" t="s">
        <v>167</v>
      </c>
      <c r="E194" s="229" t="s">
        <v>748</v>
      </c>
      <c r="F194" s="230" t="s">
        <v>749</v>
      </c>
      <c r="G194" s="231" t="s">
        <v>164</v>
      </c>
      <c r="H194" s="232">
        <v>3</v>
      </c>
      <c r="I194" s="233"/>
      <c r="J194" s="234">
        <f>ROUND(I194*H194,2)</f>
        <v>0</v>
      </c>
      <c r="K194" s="230" t="s">
        <v>1</v>
      </c>
      <c r="L194" s="235"/>
      <c r="M194" s="236" t="s">
        <v>1</v>
      </c>
      <c r="N194" s="237" t="s">
        <v>42</v>
      </c>
      <c r="O194" s="88"/>
      <c r="P194" s="224">
        <f>O194*H194</f>
        <v>0</v>
      </c>
      <c r="Q194" s="224">
        <v>0.001</v>
      </c>
      <c r="R194" s="224">
        <f>Q194*H194</f>
        <v>0.0030000000000000001</v>
      </c>
      <c r="S194" s="224">
        <v>0</v>
      </c>
      <c r="T194" s="225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26" t="s">
        <v>273</v>
      </c>
      <c r="AT194" s="226" t="s">
        <v>167</v>
      </c>
      <c r="AU194" s="226" t="s">
        <v>87</v>
      </c>
      <c r="AY194" s="14" t="s">
        <v>140</v>
      </c>
      <c r="BE194" s="227">
        <f>IF(N194="základní",J194,0)</f>
        <v>0</v>
      </c>
      <c r="BF194" s="227">
        <f>IF(N194="snížená",J194,0)</f>
        <v>0</v>
      </c>
      <c r="BG194" s="227">
        <f>IF(N194="zákl. přenesená",J194,0)</f>
        <v>0</v>
      </c>
      <c r="BH194" s="227">
        <f>IF(N194="sníž. přenesená",J194,0)</f>
        <v>0</v>
      </c>
      <c r="BI194" s="227">
        <f>IF(N194="nulová",J194,0)</f>
        <v>0</v>
      </c>
      <c r="BJ194" s="14" t="s">
        <v>85</v>
      </c>
      <c r="BK194" s="227">
        <f>ROUND(I194*H194,2)</f>
        <v>0</v>
      </c>
      <c r="BL194" s="14" t="s">
        <v>208</v>
      </c>
      <c r="BM194" s="226" t="s">
        <v>750</v>
      </c>
    </row>
    <row r="195" s="2" customFormat="1" ht="16.5" customHeight="1">
      <c r="A195" s="35"/>
      <c r="B195" s="36"/>
      <c r="C195" s="215" t="s">
        <v>361</v>
      </c>
      <c r="D195" s="215" t="s">
        <v>142</v>
      </c>
      <c r="E195" s="216" t="s">
        <v>751</v>
      </c>
      <c r="F195" s="217" t="s">
        <v>752</v>
      </c>
      <c r="G195" s="218" t="s">
        <v>666</v>
      </c>
      <c r="H195" s="219">
        <v>1</v>
      </c>
      <c r="I195" s="220"/>
      <c r="J195" s="221">
        <f>ROUND(I195*H195,2)</f>
        <v>0</v>
      </c>
      <c r="K195" s="217" t="s">
        <v>1</v>
      </c>
      <c r="L195" s="41"/>
      <c r="M195" s="222" t="s">
        <v>1</v>
      </c>
      <c r="N195" s="223" t="s">
        <v>42</v>
      </c>
      <c r="O195" s="88"/>
      <c r="P195" s="224">
        <f>O195*H195</f>
        <v>0</v>
      </c>
      <c r="Q195" s="224">
        <v>0.00088000000000000003</v>
      </c>
      <c r="R195" s="224">
        <f>Q195*H195</f>
        <v>0.00088000000000000003</v>
      </c>
      <c r="S195" s="224">
        <v>0</v>
      </c>
      <c r="T195" s="225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26" t="s">
        <v>208</v>
      </c>
      <c r="AT195" s="226" t="s">
        <v>142</v>
      </c>
      <c r="AU195" s="226" t="s">
        <v>87</v>
      </c>
      <c r="AY195" s="14" t="s">
        <v>140</v>
      </c>
      <c r="BE195" s="227">
        <f>IF(N195="základní",J195,0)</f>
        <v>0</v>
      </c>
      <c r="BF195" s="227">
        <f>IF(N195="snížená",J195,0)</f>
        <v>0</v>
      </c>
      <c r="BG195" s="227">
        <f>IF(N195="zákl. přenesená",J195,0)</f>
        <v>0</v>
      </c>
      <c r="BH195" s="227">
        <f>IF(N195="sníž. přenesená",J195,0)</f>
        <v>0</v>
      </c>
      <c r="BI195" s="227">
        <f>IF(N195="nulová",J195,0)</f>
        <v>0</v>
      </c>
      <c r="BJ195" s="14" t="s">
        <v>85</v>
      </c>
      <c r="BK195" s="227">
        <f>ROUND(I195*H195,2)</f>
        <v>0</v>
      </c>
      <c r="BL195" s="14" t="s">
        <v>208</v>
      </c>
      <c r="BM195" s="226" t="s">
        <v>753</v>
      </c>
    </row>
    <row r="196" s="2" customFormat="1" ht="21.75" customHeight="1">
      <c r="A196" s="35"/>
      <c r="B196" s="36"/>
      <c r="C196" s="228" t="s">
        <v>367</v>
      </c>
      <c r="D196" s="228" t="s">
        <v>167</v>
      </c>
      <c r="E196" s="229" t="s">
        <v>754</v>
      </c>
      <c r="F196" s="230" t="s">
        <v>755</v>
      </c>
      <c r="G196" s="231" t="s">
        <v>164</v>
      </c>
      <c r="H196" s="232">
        <v>1</v>
      </c>
      <c r="I196" s="233"/>
      <c r="J196" s="234">
        <f>ROUND(I196*H196,2)</f>
        <v>0</v>
      </c>
      <c r="K196" s="230" t="s">
        <v>1</v>
      </c>
      <c r="L196" s="235"/>
      <c r="M196" s="236" t="s">
        <v>1</v>
      </c>
      <c r="N196" s="237" t="s">
        <v>42</v>
      </c>
      <c r="O196" s="88"/>
      <c r="P196" s="224">
        <f>O196*H196</f>
        <v>0</v>
      </c>
      <c r="Q196" s="224">
        <v>0</v>
      </c>
      <c r="R196" s="224">
        <f>Q196*H196</f>
        <v>0</v>
      </c>
      <c r="S196" s="224">
        <v>0</v>
      </c>
      <c r="T196" s="225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26" t="s">
        <v>273</v>
      </c>
      <c r="AT196" s="226" t="s">
        <v>167</v>
      </c>
      <c r="AU196" s="226" t="s">
        <v>87</v>
      </c>
      <c r="AY196" s="14" t="s">
        <v>140</v>
      </c>
      <c r="BE196" s="227">
        <f>IF(N196="základní",J196,0)</f>
        <v>0</v>
      </c>
      <c r="BF196" s="227">
        <f>IF(N196="snížená",J196,0)</f>
        <v>0</v>
      </c>
      <c r="BG196" s="227">
        <f>IF(N196="zákl. přenesená",J196,0)</f>
        <v>0</v>
      </c>
      <c r="BH196" s="227">
        <f>IF(N196="sníž. přenesená",J196,0)</f>
        <v>0</v>
      </c>
      <c r="BI196" s="227">
        <f>IF(N196="nulová",J196,0)</f>
        <v>0</v>
      </c>
      <c r="BJ196" s="14" t="s">
        <v>85</v>
      </c>
      <c r="BK196" s="227">
        <f>ROUND(I196*H196,2)</f>
        <v>0</v>
      </c>
      <c r="BL196" s="14" t="s">
        <v>208</v>
      </c>
      <c r="BM196" s="226" t="s">
        <v>756</v>
      </c>
    </row>
    <row r="197" s="2" customFormat="1" ht="16.5" customHeight="1">
      <c r="A197" s="35"/>
      <c r="B197" s="36"/>
      <c r="C197" s="228" t="s">
        <v>371</v>
      </c>
      <c r="D197" s="228" t="s">
        <v>167</v>
      </c>
      <c r="E197" s="229" t="s">
        <v>757</v>
      </c>
      <c r="F197" s="230" t="s">
        <v>758</v>
      </c>
      <c r="G197" s="231" t="s">
        <v>164</v>
      </c>
      <c r="H197" s="232">
        <v>1</v>
      </c>
      <c r="I197" s="233"/>
      <c r="J197" s="234">
        <f>ROUND(I197*H197,2)</f>
        <v>0</v>
      </c>
      <c r="K197" s="230" t="s">
        <v>1</v>
      </c>
      <c r="L197" s="235"/>
      <c r="M197" s="236" t="s">
        <v>1</v>
      </c>
      <c r="N197" s="237" t="s">
        <v>42</v>
      </c>
      <c r="O197" s="88"/>
      <c r="P197" s="224">
        <f>O197*H197</f>
        <v>0</v>
      </c>
      <c r="Q197" s="224">
        <v>0.001</v>
      </c>
      <c r="R197" s="224">
        <f>Q197*H197</f>
        <v>0.001</v>
      </c>
      <c r="S197" s="224">
        <v>0</v>
      </c>
      <c r="T197" s="225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26" t="s">
        <v>273</v>
      </c>
      <c r="AT197" s="226" t="s">
        <v>167</v>
      </c>
      <c r="AU197" s="226" t="s">
        <v>87</v>
      </c>
      <c r="AY197" s="14" t="s">
        <v>140</v>
      </c>
      <c r="BE197" s="227">
        <f>IF(N197="základní",J197,0)</f>
        <v>0</v>
      </c>
      <c r="BF197" s="227">
        <f>IF(N197="snížená",J197,0)</f>
        <v>0</v>
      </c>
      <c r="BG197" s="227">
        <f>IF(N197="zákl. přenesená",J197,0)</f>
        <v>0</v>
      </c>
      <c r="BH197" s="227">
        <f>IF(N197="sníž. přenesená",J197,0)</f>
        <v>0</v>
      </c>
      <c r="BI197" s="227">
        <f>IF(N197="nulová",J197,0)</f>
        <v>0</v>
      </c>
      <c r="BJ197" s="14" t="s">
        <v>85</v>
      </c>
      <c r="BK197" s="227">
        <f>ROUND(I197*H197,2)</f>
        <v>0</v>
      </c>
      <c r="BL197" s="14" t="s">
        <v>208</v>
      </c>
      <c r="BM197" s="226" t="s">
        <v>759</v>
      </c>
    </row>
    <row r="198" s="2" customFormat="1" ht="16.5" customHeight="1">
      <c r="A198" s="35"/>
      <c r="B198" s="36"/>
      <c r="C198" s="228" t="s">
        <v>375</v>
      </c>
      <c r="D198" s="228" t="s">
        <v>167</v>
      </c>
      <c r="E198" s="229" t="s">
        <v>760</v>
      </c>
      <c r="F198" s="230" t="s">
        <v>761</v>
      </c>
      <c r="G198" s="231" t="s">
        <v>164</v>
      </c>
      <c r="H198" s="232">
        <v>1</v>
      </c>
      <c r="I198" s="233"/>
      <c r="J198" s="234">
        <f>ROUND(I198*H198,2)</f>
        <v>0</v>
      </c>
      <c r="K198" s="230" t="s">
        <v>1</v>
      </c>
      <c r="L198" s="235"/>
      <c r="M198" s="236" t="s">
        <v>1</v>
      </c>
      <c r="N198" s="237" t="s">
        <v>42</v>
      </c>
      <c r="O198" s="88"/>
      <c r="P198" s="224">
        <f>O198*H198</f>
        <v>0</v>
      </c>
      <c r="Q198" s="224">
        <v>0.001</v>
      </c>
      <c r="R198" s="224">
        <f>Q198*H198</f>
        <v>0.001</v>
      </c>
      <c r="S198" s="224">
        <v>0</v>
      </c>
      <c r="T198" s="225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26" t="s">
        <v>273</v>
      </c>
      <c r="AT198" s="226" t="s">
        <v>167</v>
      </c>
      <c r="AU198" s="226" t="s">
        <v>87</v>
      </c>
      <c r="AY198" s="14" t="s">
        <v>140</v>
      </c>
      <c r="BE198" s="227">
        <f>IF(N198="základní",J198,0)</f>
        <v>0</v>
      </c>
      <c r="BF198" s="227">
        <f>IF(N198="snížená",J198,0)</f>
        <v>0</v>
      </c>
      <c r="BG198" s="227">
        <f>IF(N198="zákl. přenesená",J198,0)</f>
        <v>0</v>
      </c>
      <c r="BH198" s="227">
        <f>IF(N198="sníž. přenesená",J198,0)</f>
        <v>0</v>
      </c>
      <c r="BI198" s="227">
        <f>IF(N198="nulová",J198,0)</f>
        <v>0</v>
      </c>
      <c r="BJ198" s="14" t="s">
        <v>85</v>
      </c>
      <c r="BK198" s="227">
        <f>ROUND(I198*H198,2)</f>
        <v>0</v>
      </c>
      <c r="BL198" s="14" t="s">
        <v>208</v>
      </c>
      <c r="BM198" s="226" t="s">
        <v>762</v>
      </c>
    </row>
    <row r="199" s="2" customFormat="1" ht="16.5" customHeight="1">
      <c r="A199" s="35"/>
      <c r="B199" s="36"/>
      <c r="C199" s="228" t="s">
        <v>379</v>
      </c>
      <c r="D199" s="228" t="s">
        <v>167</v>
      </c>
      <c r="E199" s="229" t="s">
        <v>763</v>
      </c>
      <c r="F199" s="230" t="s">
        <v>764</v>
      </c>
      <c r="G199" s="231" t="s">
        <v>164</v>
      </c>
      <c r="H199" s="232">
        <v>1</v>
      </c>
      <c r="I199" s="233"/>
      <c r="J199" s="234">
        <f>ROUND(I199*H199,2)</f>
        <v>0</v>
      </c>
      <c r="K199" s="230" t="s">
        <v>1</v>
      </c>
      <c r="L199" s="235"/>
      <c r="M199" s="236" t="s">
        <v>1</v>
      </c>
      <c r="N199" s="237" t="s">
        <v>42</v>
      </c>
      <c r="O199" s="88"/>
      <c r="P199" s="224">
        <f>O199*H199</f>
        <v>0</v>
      </c>
      <c r="Q199" s="224">
        <v>0.001</v>
      </c>
      <c r="R199" s="224">
        <f>Q199*H199</f>
        <v>0.001</v>
      </c>
      <c r="S199" s="224">
        <v>0</v>
      </c>
      <c r="T199" s="225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26" t="s">
        <v>273</v>
      </c>
      <c r="AT199" s="226" t="s">
        <v>167</v>
      </c>
      <c r="AU199" s="226" t="s">
        <v>87</v>
      </c>
      <c r="AY199" s="14" t="s">
        <v>140</v>
      </c>
      <c r="BE199" s="227">
        <f>IF(N199="základní",J199,0)</f>
        <v>0</v>
      </c>
      <c r="BF199" s="227">
        <f>IF(N199="snížená",J199,0)</f>
        <v>0</v>
      </c>
      <c r="BG199" s="227">
        <f>IF(N199="zákl. přenesená",J199,0)</f>
        <v>0</v>
      </c>
      <c r="BH199" s="227">
        <f>IF(N199="sníž. přenesená",J199,0)</f>
        <v>0</v>
      </c>
      <c r="BI199" s="227">
        <f>IF(N199="nulová",J199,0)</f>
        <v>0</v>
      </c>
      <c r="BJ199" s="14" t="s">
        <v>85</v>
      </c>
      <c r="BK199" s="227">
        <f>ROUND(I199*H199,2)</f>
        <v>0</v>
      </c>
      <c r="BL199" s="14" t="s">
        <v>208</v>
      </c>
      <c r="BM199" s="226" t="s">
        <v>765</v>
      </c>
    </row>
    <row r="200" s="2" customFormat="1" ht="16.5" customHeight="1">
      <c r="A200" s="35"/>
      <c r="B200" s="36"/>
      <c r="C200" s="228" t="s">
        <v>383</v>
      </c>
      <c r="D200" s="228" t="s">
        <v>167</v>
      </c>
      <c r="E200" s="229" t="s">
        <v>766</v>
      </c>
      <c r="F200" s="230" t="s">
        <v>767</v>
      </c>
      <c r="G200" s="231" t="s">
        <v>164</v>
      </c>
      <c r="H200" s="232">
        <v>1</v>
      </c>
      <c r="I200" s="233"/>
      <c r="J200" s="234">
        <f>ROUND(I200*H200,2)</f>
        <v>0</v>
      </c>
      <c r="K200" s="230" t="s">
        <v>1</v>
      </c>
      <c r="L200" s="235"/>
      <c r="M200" s="236" t="s">
        <v>1</v>
      </c>
      <c r="N200" s="237" t="s">
        <v>42</v>
      </c>
      <c r="O200" s="88"/>
      <c r="P200" s="224">
        <f>O200*H200</f>
        <v>0</v>
      </c>
      <c r="Q200" s="224">
        <v>0.001</v>
      </c>
      <c r="R200" s="224">
        <f>Q200*H200</f>
        <v>0.001</v>
      </c>
      <c r="S200" s="224">
        <v>0</v>
      </c>
      <c r="T200" s="225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26" t="s">
        <v>273</v>
      </c>
      <c r="AT200" s="226" t="s">
        <v>167</v>
      </c>
      <c r="AU200" s="226" t="s">
        <v>87</v>
      </c>
      <c r="AY200" s="14" t="s">
        <v>140</v>
      </c>
      <c r="BE200" s="227">
        <f>IF(N200="základní",J200,0)</f>
        <v>0</v>
      </c>
      <c r="BF200" s="227">
        <f>IF(N200="snížená",J200,0)</f>
        <v>0</v>
      </c>
      <c r="BG200" s="227">
        <f>IF(N200="zákl. přenesená",J200,0)</f>
        <v>0</v>
      </c>
      <c r="BH200" s="227">
        <f>IF(N200="sníž. přenesená",J200,0)</f>
        <v>0</v>
      </c>
      <c r="BI200" s="227">
        <f>IF(N200="nulová",J200,0)</f>
        <v>0</v>
      </c>
      <c r="BJ200" s="14" t="s">
        <v>85</v>
      </c>
      <c r="BK200" s="227">
        <f>ROUND(I200*H200,2)</f>
        <v>0</v>
      </c>
      <c r="BL200" s="14" t="s">
        <v>208</v>
      </c>
      <c r="BM200" s="226" t="s">
        <v>768</v>
      </c>
    </row>
    <row r="201" s="2" customFormat="1" ht="16.5" customHeight="1">
      <c r="A201" s="35"/>
      <c r="B201" s="36"/>
      <c r="C201" s="228" t="s">
        <v>389</v>
      </c>
      <c r="D201" s="228" t="s">
        <v>167</v>
      </c>
      <c r="E201" s="229" t="s">
        <v>769</v>
      </c>
      <c r="F201" s="230" t="s">
        <v>770</v>
      </c>
      <c r="G201" s="231" t="s">
        <v>164</v>
      </c>
      <c r="H201" s="232">
        <v>12</v>
      </c>
      <c r="I201" s="233"/>
      <c r="J201" s="234">
        <f>ROUND(I201*H201,2)</f>
        <v>0</v>
      </c>
      <c r="K201" s="230" t="s">
        <v>1</v>
      </c>
      <c r="L201" s="235"/>
      <c r="M201" s="236" t="s">
        <v>1</v>
      </c>
      <c r="N201" s="237" t="s">
        <v>42</v>
      </c>
      <c r="O201" s="88"/>
      <c r="P201" s="224">
        <f>O201*H201</f>
        <v>0</v>
      </c>
      <c r="Q201" s="224">
        <v>0.001</v>
      </c>
      <c r="R201" s="224">
        <f>Q201*H201</f>
        <v>0.012</v>
      </c>
      <c r="S201" s="224">
        <v>0</v>
      </c>
      <c r="T201" s="225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26" t="s">
        <v>273</v>
      </c>
      <c r="AT201" s="226" t="s">
        <v>167</v>
      </c>
      <c r="AU201" s="226" t="s">
        <v>87</v>
      </c>
      <c r="AY201" s="14" t="s">
        <v>140</v>
      </c>
      <c r="BE201" s="227">
        <f>IF(N201="základní",J201,0)</f>
        <v>0</v>
      </c>
      <c r="BF201" s="227">
        <f>IF(N201="snížená",J201,0)</f>
        <v>0</v>
      </c>
      <c r="BG201" s="227">
        <f>IF(N201="zákl. přenesená",J201,0)</f>
        <v>0</v>
      </c>
      <c r="BH201" s="227">
        <f>IF(N201="sníž. přenesená",J201,0)</f>
        <v>0</v>
      </c>
      <c r="BI201" s="227">
        <f>IF(N201="nulová",J201,0)</f>
        <v>0</v>
      </c>
      <c r="BJ201" s="14" t="s">
        <v>85</v>
      </c>
      <c r="BK201" s="227">
        <f>ROUND(I201*H201,2)</f>
        <v>0</v>
      </c>
      <c r="BL201" s="14" t="s">
        <v>208</v>
      </c>
      <c r="BM201" s="226" t="s">
        <v>771</v>
      </c>
    </row>
    <row r="202" s="2" customFormat="1" ht="16.5" customHeight="1">
      <c r="A202" s="35"/>
      <c r="B202" s="36"/>
      <c r="C202" s="228" t="s">
        <v>395</v>
      </c>
      <c r="D202" s="228" t="s">
        <v>167</v>
      </c>
      <c r="E202" s="229" t="s">
        <v>772</v>
      </c>
      <c r="F202" s="230" t="s">
        <v>773</v>
      </c>
      <c r="G202" s="231" t="s">
        <v>164</v>
      </c>
      <c r="H202" s="232">
        <v>1</v>
      </c>
      <c r="I202" s="233"/>
      <c r="J202" s="234">
        <f>ROUND(I202*H202,2)</f>
        <v>0</v>
      </c>
      <c r="K202" s="230" t="s">
        <v>1</v>
      </c>
      <c r="L202" s="235"/>
      <c r="M202" s="236" t="s">
        <v>1</v>
      </c>
      <c r="N202" s="237" t="s">
        <v>42</v>
      </c>
      <c r="O202" s="88"/>
      <c r="P202" s="224">
        <f>O202*H202</f>
        <v>0</v>
      </c>
      <c r="Q202" s="224">
        <v>0.001</v>
      </c>
      <c r="R202" s="224">
        <f>Q202*H202</f>
        <v>0.001</v>
      </c>
      <c r="S202" s="224">
        <v>0</v>
      </c>
      <c r="T202" s="225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26" t="s">
        <v>273</v>
      </c>
      <c r="AT202" s="226" t="s">
        <v>167</v>
      </c>
      <c r="AU202" s="226" t="s">
        <v>87</v>
      </c>
      <c r="AY202" s="14" t="s">
        <v>140</v>
      </c>
      <c r="BE202" s="227">
        <f>IF(N202="základní",J202,0)</f>
        <v>0</v>
      </c>
      <c r="BF202" s="227">
        <f>IF(N202="snížená",J202,0)</f>
        <v>0</v>
      </c>
      <c r="BG202" s="227">
        <f>IF(N202="zákl. přenesená",J202,0)</f>
        <v>0</v>
      </c>
      <c r="BH202" s="227">
        <f>IF(N202="sníž. přenesená",J202,0)</f>
        <v>0</v>
      </c>
      <c r="BI202" s="227">
        <f>IF(N202="nulová",J202,0)</f>
        <v>0</v>
      </c>
      <c r="BJ202" s="14" t="s">
        <v>85</v>
      </c>
      <c r="BK202" s="227">
        <f>ROUND(I202*H202,2)</f>
        <v>0</v>
      </c>
      <c r="BL202" s="14" t="s">
        <v>208</v>
      </c>
      <c r="BM202" s="226" t="s">
        <v>774</v>
      </c>
    </row>
    <row r="203" s="2" customFormat="1" ht="16.5" customHeight="1">
      <c r="A203" s="35"/>
      <c r="B203" s="36"/>
      <c r="C203" s="228" t="s">
        <v>401</v>
      </c>
      <c r="D203" s="228" t="s">
        <v>167</v>
      </c>
      <c r="E203" s="229" t="s">
        <v>775</v>
      </c>
      <c r="F203" s="230" t="s">
        <v>776</v>
      </c>
      <c r="G203" s="231" t="s">
        <v>164</v>
      </c>
      <c r="H203" s="232">
        <v>1</v>
      </c>
      <c r="I203" s="233"/>
      <c r="J203" s="234">
        <f>ROUND(I203*H203,2)</f>
        <v>0</v>
      </c>
      <c r="K203" s="230" t="s">
        <v>1</v>
      </c>
      <c r="L203" s="235"/>
      <c r="M203" s="236" t="s">
        <v>1</v>
      </c>
      <c r="N203" s="237" t="s">
        <v>42</v>
      </c>
      <c r="O203" s="88"/>
      <c r="P203" s="224">
        <f>O203*H203</f>
        <v>0</v>
      </c>
      <c r="Q203" s="224">
        <v>0.001</v>
      </c>
      <c r="R203" s="224">
        <f>Q203*H203</f>
        <v>0.001</v>
      </c>
      <c r="S203" s="224">
        <v>0</v>
      </c>
      <c r="T203" s="225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26" t="s">
        <v>273</v>
      </c>
      <c r="AT203" s="226" t="s">
        <v>167</v>
      </c>
      <c r="AU203" s="226" t="s">
        <v>87</v>
      </c>
      <c r="AY203" s="14" t="s">
        <v>140</v>
      </c>
      <c r="BE203" s="227">
        <f>IF(N203="základní",J203,0)</f>
        <v>0</v>
      </c>
      <c r="BF203" s="227">
        <f>IF(N203="snížená",J203,0)</f>
        <v>0</v>
      </c>
      <c r="BG203" s="227">
        <f>IF(N203="zákl. přenesená",J203,0)</f>
        <v>0</v>
      </c>
      <c r="BH203" s="227">
        <f>IF(N203="sníž. přenesená",J203,0)</f>
        <v>0</v>
      </c>
      <c r="BI203" s="227">
        <f>IF(N203="nulová",J203,0)</f>
        <v>0</v>
      </c>
      <c r="BJ203" s="14" t="s">
        <v>85</v>
      </c>
      <c r="BK203" s="227">
        <f>ROUND(I203*H203,2)</f>
        <v>0</v>
      </c>
      <c r="BL203" s="14" t="s">
        <v>208</v>
      </c>
      <c r="BM203" s="226" t="s">
        <v>777</v>
      </c>
    </row>
    <row r="204" s="2" customFormat="1" ht="24.15" customHeight="1">
      <c r="A204" s="35"/>
      <c r="B204" s="36"/>
      <c r="C204" s="228" t="s">
        <v>405</v>
      </c>
      <c r="D204" s="228" t="s">
        <v>167</v>
      </c>
      <c r="E204" s="229" t="s">
        <v>778</v>
      </c>
      <c r="F204" s="230" t="s">
        <v>779</v>
      </c>
      <c r="G204" s="231" t="s">
        <v>164</v>
      </c>
      <c r="H204" s="232">
        <v>1</v>
      </c>
      <c r="I204" s="233"/>
      <c r="J204" s="234">
        <f>ROUND(I204*H204,2)</f>
        <v>0</v>
      </c>
      <c r="K204" s="230" t="s">
        <v>1</v>
      </c>
      <c r="L204" s="235"/>
      <c r="M204" s="236" t="s">
        <v>1</v>
      </c>
      <c r="N204" s="237" t="s">
        <v>42</v>
      </c>
      <c r="O204" s="88"/>
      <c r="P204" s="224">
        <f>O204*H204</f>
        <v>0</v>
      </c>
      <c r="Q204" s="224">
        <v>0.001</v>
      </c>
      <c r="R204" s="224">
        <f>Q204*H204</f>
        <v>0.001</v>
      </c>
      <c r="S204" s="224">
        <v>0</v>
      </c>
      <c r="T204" s="225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26" t="s">
        <v>273</v>
      </c>
      <c r="AT204" s="226" t="s">
        <v>167</v>
      </c>
      <c r="AU204" s="226" t="s">
        <v>87</v>
      </c>
      <c r="AY204" s="14" t="s">
        <v>140</v>
      </c>
      <c r="BE204" s="227">
        <f>IF(N204="základní",J204,0)</f>
        <v>0</v>
      </c>
      <c r="BF204" s="227">
        <f>IF(N204="snížená",J204,0)</f>
        <v>0</v>
      </c>
      <c r="BG204" s="227">
        <f>IF(N204="zákl. přenesená",J204,0)</f>
        <v>0</v>
      </c>
      <c r="BH204" s="227">
        <f>IF(N204="sníž. přenesená",J204,0)</f>
        <v>0</v>
      </c>
      <c r="BI204" s="227">
        <f>IF(N204="nulová",J204,0)</f>
        <v>0</v>
      </c>
      <c r="BJ204" s="14" t="s">
        <v>85</v>
      </c>
      <c r="BK204" s="227">
        <f>ROUND(I204*H204,2)</f>
        <v>0</v>
      </c>
      <c r="BL204" s="14" t="s">
        <v>208</v>
      </c>
      <c r="BM204" s="226" t="s">
        <v>780</v>
      </c>
    </row>
    <row r="205" s="2" customFormat="1" ht="16.5" customHeight="1">
      <c r="A205" s="35"/>
      <c r="B205" s="36"/>
      <c r="C205" s="228" t="s">
        <v>409</v>
      </c>
      <c r="D205" s="228" t="s">
        <v>167</v>
      </c>
      <c r="E205" s="229" t="s">
        <v>781</v>
      </c>
      <c r="F205" s="230" t="s">
        <v>782</v>
      </c>
      <c r="G205" s="231" t="s">
        <v>164</v>
      </c>
      <c r="H205" s="232">
        <v>1</v>
      </c>
      <c r="I205" s="233"/>
      <c r="J205" s="234">
        <f>ROUND(I205*H205,2)</f>
        <v>0</v>
      </c>
      <c r="K205" s="230" t="s">
        <v>1</v>
      </c>
      <c r="L205" s="235"/>
      <c r="M205" s="236" t="s">
        <v>1</v>
      </c>
      <c r="N205" s="237" t="s">
        <v>42</v>
      </c>
      <c r="O205" s="88"/>
      <c r="P205" s="224">
        <f>O205*H205</f>
        <v>0</v>
      </c>
      <c r="Q205" s="224">
        <v>0.001</v>
      </c>
      <c r="R205" s="224">
        <f>Q205*H205</f>
        <v>0.001</v>
      </c>
      <c r="S205" s="224">
        <v>0</v>
      </c>
      <c r="T205" s="225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26" t="s">
        <v>273</v>
      </c>
      <c r="AT205" s="226" t="s">
        <v>167</v>
      </c>
      <c r="AU205" s="226" t="s">
        <v>87</v>
      </c>
      <c r="AY205" s="14" t="s">
        <v>140</v>
      </c>
      <c r="BE205" s="227">
        <f>IF(N205="základní",J205,0)</f>
        <v>0</v>
      </c>
      <c r="BF205" s="227">
        <f>IF(N205="snížená",J205,0)</f>
        <v>0</v>
      </c>
      <c r="BG205" s="227">
        <f>IF(N205="zákl. přenesená",J205,0)</f>
        <v>0</v>
      </c>
      <c r="BH205" s="227">
        <f>IF(N205="sníž. přenesená",J205,0)</f>
        <v>0</v>
      </c>
      <c r="BI205" s="227">
        <f>IF(N205="nulová",J205,0)</f>
        <v>0</v>
      </c>
      <c r="BJ205" s="14" t="s">
        <v>85</v>
      </c>
      <c r="BK205" s="227">
        <f>ROUND(I205*H205,2)</f>
        <v>0</v>
      </c>
      <c r="BL205" s="14" t="s">
        <v>208</v>
      </c>
      <c r="BM205" s="226" t="s">
        <v>783</v>
      </c>
    </row>
    <row r="206" s="2" customFormat="1" ht="16.5" customHeight="1">
      <c r="A206" s="35"/>
      <c r="B206" s="36"/>
      <c r="C206" s="228" t="s">
        <v>413</v>
      </c>
      <c r="D206" s="228" t="s">
        <v>167</v>
      </c>
      <c r="E206" s="229" t="s">
        <v>784</v>
      </c>
      <c r="F206" s="230" t="s">
        <v>785</v>
      </c>
      <c r="G206" s="231" t="s">
        <v>164</v>
      </c>
      <c r="H206" s="232">
        <v>1</v>
      </c>
      <c r="I206" s="233"/>
      <c r="J206" s="234">
        <f>ROUND(I206*H206,2)</f>
        <v>0</v>
      </c>
      <c r="K206" s="230" t="s">
        <v>1</v>
      </c>
      <c r="L206" s="235"/>
      <c r="M206" s="236" t="s">
        <v>1</v>
      </c>
      <c r="N206" s="237" t="s">
        <v>42</v>
      </c>
      <c r="O206" s="88"/>
      <c r="P206" s="224">
        <f>O206*H206</f>
        <v>0</v>
      </c>
      <c r="Q206" s="224">
        <v>0.001</v>
      </c>
      <c r="R206" s="224">
        <f>Q206*H206</f>
        <v>0.001</v>
      </c>
      <c r="S206" s="224">
        <v>0</v>
      </c>
      <c r="T206" s="225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26" t="s">
        <v>273</v>
      </c>
      <c r="AT206" s="226" t="s">
        <v>167</v>
      </c>
      <c r="AU206" s="226" t="s">
        <v>87</v>
      </c>
      <c r="AY206" s="14" t="s">
        <v>140</v>
      </c>
      <c r="BE206" s="227">
        <f>IF(N206="základní",J206,0)</f>
        <v>0</v>
      </c>
      <c r="BF206" s="227">
        <f>IF(N206="snížená",J206,0)</f>
        <v>0</v>
      </c>
      <c r="BG206" s="227">
        <f>IF(N206="zákl. přenesená",J206,0)</f>
        <v>0</v>
      </c>
      <c r="BH206" s="227">
        <f>IF(N206="sníž. přenesená",J206,0)</f>
        <v>0</v>
      </c>
      <c r="BI206" s="227">
        <f>IF(N206="nulová",J206,0)</f>
        <v>0</v>
      </c>
      <c r="BJ206" s="14" t="s">
        <v>85</v>
      </c>
      <c r="BK206" s="227">
        <f>ROUND(I206*H206,2)</f>
        <v>0</v>
      </c>
      <c r="BL206" s="14" t="s">
        <v>208</v>
      </c>
      <c r="BM206" s="226" t="s">
        <v>786</v>
      </c>
    </row>
    <row r="207" s="2" customFormat="1" ht="16.5" customHeight="1">
      <c r="A207" s="35"/>
      <c r="B207" s="36"/>
      <c r="C207" s="228" t="s">
        <v>417</v>
      </c>
      <c r="D207" s="228" t="s">
        <v>167</v>
      </c>
      <c r="E207" s="229" t="s">
        <v>787</v>
      </c>
      <c r="F207" s="230" t="s">
        <v>788</v>
      </c>
      <c r="G207" s="231" t="s">
        <v>164</v>
      </c>
      <c r="H207" s="232">
        <v>1</v>
      </c>
      <c r="I207" s="233"/>
      <c r="J207" s="234">
        <f>ROUND(I207*H207,2)</f>
        <v>0</v>
      </c>
      <c r="K207" s="230" t="s">
        <v>1</v>
      </c>
      <c r="L207" s="235"/>
      <c r="M207" s="236" t="s">
        <v>1</v>
      </c>
      <c r="N207" s="237" t="s">
        <v>42</v>
      </c>
      <c r="O207" s="88"/>
      <c r="P207" s="224">
        <f>O207*H207</f>
        <v>0</v>
      </c>
      <c r="Q207" s="224">
        <v>0.001</v>
      </c>
      <c r="R207" s="224">
        <f>Q207*H207</f>
        <v>0.001</v>
      </c>
      <c r="S207" s="224">
        <v>0</v>
      </c>
      <c r="T207" s="225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26" t="s">
        <v>273</v>
      </c>
      <c r="AT207" s="226" t="s">
        <v>167</v>
      </c>
      <c r="AU207" s="226" t="s">
        <v>87</v>
      </c>
      <c r="AY207" s="14" t="s">
        <v>140</v>
      </c>
      <c r="BE207" s="227">
        <f>IF(N207="základní",J207,0)</f>
        <v>0</v>
      </c>
      <c r="BF207" s="227">
        <f>IF(N207="snížená",J207,0)</f>
        <v>0</v>
      </c>
      <c r="BG207" s="227">
        <f>IF(N207="zákl. přenesená",J207,0)</f>
        <v>0</v>
      </c>
      <c r="BH207" s="227">
        <f>IF(N207="sníž. přenesená",J207,0)</f>
        <v>0</v>
      </c>
      <c r="BI207" s="227">
        <f>IF(N207="nulová",J207,0)</f>
        <v>0</v>
      </c>
      <c r="BJ207" s="14" t="s">
        <v>85</v>
      </c>
      <c r="BK207" s="227">
        <f>ROUND(I207*H207,2)</f>
        <v>0</v>
      </c>
      <c r="BL207" s="14" t="s">
        <v>208</v>
      </c>
      <c r="BM207" s="226" t="s">
        <v>789</v>
      </c>
    </row>
    <row r="208" s="2" customFormat="1" ht="16.5" customHeight="1">
      <c r="A208" s="35"/>
      <c r="B208" s="36"/>
      <c r="C208" s="228" t="s">
        <v>421</v>
      </c>
      <c r="D208" s="228" t="s">
        <v>167</v>
      </c>
      <c r="E208" s="229" t="s">
        <v>790</v>
      </c>
      <c r="F208" s="230" t="s">
        <v>791</v>
      </c>
      <c r="G208" s="231" t="s">
        <v>164</v>
      </c>
      <c r="H208" s="232">
        <v>11</v>
      </c>
      <c r="I208" s="233"/>
      <c r="J208" s="234">
        <f>ROUND(I208*H208,2)</f>
        <v>0</v>
      </c>
      <c r="K208" s="230" t="s">
        <v>1</v>
      </c>
      <c r="L208" s="235"/>
      <c r="M208" s="236" t="s">
        <v>1</v>
      </c>
      <c r="N208" s="237" t="s">
        <v>42</v>
      </c>
      <c r="O208" s="88"/>
      <c r="P208" s="224">
        <f>O208*H208</f>
        <v>0</v>
      </c>
      <c r="Q208" s="224">
        <v>0.001</v>
      </c>
      <c r="R208" s="224">
        <f>Q208*H208</f>
        <v>0.010999999999999999</v>
      </c>
      <c r="S208" s="224">
        <v>0</v>
      </c>
      <c r="T208" s="225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26" t="s">
        <v>273</v>
      </c>
      <c r="AT208" s="226" t="s">
        <v>167</v>
      </c>
      <c r="AU208" s="226" t="s">
        <v>87</v>
      </c>
      <c r="AY208" s="14" t="s">
        <v>140</v>
      </c>
      <c r="BE208" s="227">
        <f>IF(N208="základní",J208,0)</f>
        <v>0</v>
      </c>
      <c r="BF208" s="227">
        <f>IF(N208="snížená",J208,0)</f>
        <v>0</v>
      </c>
      <c r="BG208" s="227">
        <f>IF(N208="zákl. přenesená",J208,0)</f>
        <v>0</v>
      </c>
      <c r="BH208" s="227">
        <f>IF(N208="sníž. přenesená",J208,0)</f>
        <v>0</v>
      </c>
      <c r="BI208" s="227">
        <f>IF(N208="nulová",J208,0)</f>
        <v>0</v>
      </c>
      <c r="BJ208" s="14" t="s">
        <v>85</v>
      </c>
      <c r="BK208" s="227">
        <f>ROUND(I208*H208,2)</f>
        <v>0</v>
      </c>
      <c r="BL208" s="14" t="s">
        <v>208</v>
      </c>
      <c r="BM208" s="226" t="s">
        <v>792</v>
      </c>
    </row>
    <row r="209" s="2" customFormat="1" ht="24.15" customHeight="1">
      <c r="A209" s="35"/>
      <c r="B209" s="36"/>
      <c r="C209" s="215" t="s">
        <v>425</v>
      </c>
      <c r="D209" s="215" t="s">
        <v>142</v>
      </c>
      <c r="E209" s="216" t="s">
        <v>793</v>
      </c>
      <c r="F209" s="217" t="s">
        <v>794</v>
      </c>
      <c r="G209" s="218" t="s">
        <v>615</v>
      </c>
      <c r="H209" s="248"/>
      <c r="I209" s="220"/>
      <c r="J209" s="221">
        <f>ROUND(I209*H209,2)</f>
        <v>0</v>
      </c>
      <c r="K209" s="217" t="s">
        <v>146</v>
      </c>
      <c r="L209" s="41"/>
      <c r="M209" s="222" t="s">
        <v>1</v>
      </c>
      <c r="N209" s="223" t="s">
        <v>42</v>
      </c>
      <c r="O209" s="88"/>
      <c r="P209" s="224">
        <f>O209*H209</f>
        <v>0</v>
      </c>
      <c r="Q209" s="224">
        <v>0</v>
      </c>
      <c r="R209" s="224">
        <f>Q209*H209</f>
        <v>0</v>
      </c>
      <c r="S209" s="224">
        <v>0</v>
      </c>
      <c r="T209" s="225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26" t="s">
        <v>208</v>
      </c>
      <c r="AT209" s="226" t="s">
        <v>142</v>
      </c>
      <c r="AU209" s="226" t="s">
        <v>87</v>
      </c>
      <c r="AY209" s="14" t="s">
        <v>140</v>
      </c>
      <c r="BE209" s="227">
        <f>IF(N209="základní",J209,0)</f>
        <v>0</v>
      </c>
      <c r="BF209" s="227">
        <f>IF(N209="snížená",J209,0)</f>
        <v>0</v>
      </c>
      <c r="BG209" s="227">
        <f>IF(N209="zákl. přenesená",J209,0)</f>
        <v>0</v>
      </c>
      <c r="BH209" s="227">
        <f>IF(N209="sníž. přenesená",J209,0)</f>
        <v>0</v>
      </c>
      <c r="BI209" s="227">
        <f>IF(N209="nulová",J209,0)</f>
        <v>0</v>
      </c>
      <c r="BJ209" s="14" t="s">
        <v>85</v>
      </c>
      <c r="BK209" s="227">
        <f>ROUND(I209*H209,2)</f>
        <v>0</v>
      </c>
      <c r="BL209" s="14" t="s">
        <v>208</v>
      </c>
      <c r="BM209" s="226" t="s">
        <v>795</v>
      </c>
    </row>
    <row r="210" s="12" customFormat="1" ht="22.8" customHeight="1">
      <c r="A210" s="12"/>
      <c r="B210" s="199"/>
      <c r="C210" s="200"/>
      <c r="D210" s="201" t="s">
        <v>76</v>
      </c>
      <c r="E210" s="213" t="s">
        <v>796</v>
      </c>
      <c r="F210" s="213" t="s">
        <v>797</v>
      </c>
      <c r="G210" s="200"/>
      <c r="H210" s="200"/>
      <c r="I210" s="203"/>
      <c r="J210" s="214">
        <f>BK210</f>
        <v>0</v>
      </c>
      <c r="K210" s="200"/>
      <c r="L210" s="205"/>
      <c r="M210" s="206"/>
      <c r="N210" s="207"/>
      <c r="O210" s="207"/>
      <c r="P210" s="208">
        <f>SUM(P211:P231)</f>
        <v>0</v>
      </c>
      <c r="Q210" s="207"/>
      <c r="R210" s="208">
        <f>SUM(R211:R231)</f>
        <v>0.70008999999999999</v>
      </c>
      <c r="S210" s="207"/>
      <c r="T210" s="209">
        <f>SUM(T211:T231)</f>
        <v>0</v>
      </c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R210" s="210" t="s">
        <v>87</v>
      </c>
      <c r="AT210" s="211" t="s">
        <v>76</v>
      </c>
      <c r="AU210" s="211" t="s">
        <v>85</v>
      </c>
      <c r="AY210" s="210" t="s">
        <v>140</v>
      </c>
      <c r="BK210" s="212">
        <f>SUM(BK211:BK231)</f>
        <v>0</v>
      </c>
    </row>
    <row r="211" s="2" customFormat="1" ht="24.15" customHeight="1">
      <c r="A211" s="35"/>
      <c r="B211" s="36"/>
      <c r="C211" s="215" t="s">
        <v>429</v>
      </c>
      <c r="D211" s="215" t="s">
        <v>142</v>
      </c>
      <c r="E211" s="216" t="s">
        <v>798</v>
      </c>
      <c r="F211" s="217" t="s">
        <v>799</v>
      </c>
      <c r="G211" s="218" t="s">
        <v>164</v>
      </c>
      <c r="H211" s="219">
        <v>2</v>
      </c>
      <c r="I211" s="220"/>
      <c r="J211" s="221">
        <f>ROUND(I211*H211,2)</f>
        <v>0</v>
      </c>
      <c r="K211" s="217" t="s">
        <v>146</v>
      </c>
      <c r="L211" s="41"/>
      <c r="M211" s="222" t="s">
        <v>1</v>
      </c>
      <c r="N211" s="223" t="s">
        <v>42</v>
      </c>
      <c r="O211" s="88"/>
      <c r="P211" s="224">
        <f>O211*H211</f>
        <v>0</v>
      </c>
      <c r="Q211" s="224">
        <v>0.036330000000000001</v>
      </c>
      <c r="R211" s="224">
        <f>Q211*H211</f>
        <v>0.072660000000000002</v>
      </c>
      <c r="S211" s="224">
        <v>0</v>
      </c>
      <c r="T211" s="225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26" t="s">
        <v>208</v>
      </c>
      <c r="AT211" s="226" t="s">
        <v>142</v>
      </c>
      <c r="AU211" s="226" t="s">
        <v>87</v>
      </c>
      <c r="AY211" s="14" t="s">
        <v>140</v>
      </c>
      <c r="BE211" s="227">
        <f>IF(N211="základní",J211,0)</f>
        <v>0</v>
      </c>
      <c r="BF211" s="227">
        <f>IF(N211="snížená",J211,0)</f>
        <v>0</v>
      </c>
      <c r="BG211" s="227">
        <f>IF(N211="zákl. přenesená",J211,0)</f>
        <v>0</v>
      </c>
      <c r="BH211" s="227">
        <f>IF(N211="sníž. přenesená",J211,0)</f>
        <v>0</v>
      </c>
      <c r="BI211" s="227">
        <f>IF(N211="nulová",J211,0)</f>
        <v>0</v>
      </c>
      <c r="BJ211" s="14" t="s">
        <v>85</v>
      </c>
      <c r="BK211" s="227">
        <f>ROUND(I211*H211,2)</f>
        <v>0</v>
      </c>
      <c r="BL211" s="14" t="s">
        <v>208</v>
      </c>
      <c r="BM211" s="226" t="s">
        <v>800</v>
      </c>
    </row>
    <row r="212" s="2" customFormat="1">
      <c r="A212" s="35"/>
      <c r="B212" s="36"/>
      <c r="C212" s="37"/>
      <c r="D212" s="243" t="s">
        <v>589</v>
      </c>
      <c r="E212" s="37"/>
      <c r="F212" s="244" t="s">
        <v>801</v>
      </c>
      <c r="G212" s="37"/>
      <c r="H212" s="37"/>
      <c r="I212" s="245"/>
      <c r="J212" s="37"/>
      <c r="K212" s="37"/>
      <c r="L212" s="41"/>
      <c r="M212" s="246"/>
      <c r="N212" s="247"/>
      <c r="O212" s="88"/>
      <c r="P212" s="88"/>
      <c r="Q212" s="88"/>
      <c r="R212" s="88"/>
      <c r="S212" s="88"/>
      <c r="T212" s="89"/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T212" s="14" t="s">
        <v>589</v>
      </c>
      <c r="AU212" s="14" t="s">
        <v>87</v>
      </c>
    </row>
    <row r="213" s="2" customFormat="1" ht="24.15" customHeight="1">
      <c r="A213" s="35"/>
      <c r="B213" s="36"/>
      <c r="C213" s="215" t="s">
        <v>435</v>
      </c>
      <c r="D213" s="215" t="s">
        <v>142</v>
      </c>
      <c r="E213" s="216" t="s">
        <v>802</v>
      </c>
      <c r="F213" s="217" t="s">
        <v>803</v>
      </c>
      <c r="G213" s="218" t="s">
        <v>164</v>
      </c>
      <c r="H213" s="219">
        <v>1</v>
      </c>
      <c r="I213" s="220"/>
      <c r="J213" s="221">
        <f>ROUND(I213*H213,2)</f>
        <v>0</v>
      </c>
      <c r="K213" s="217" t="s">
        <v>146</v>
      </c>
      <c r="L213" s="41"/>
      <c r="M213" s="222" t="s">
        <v>1</v>
      </c>
      <c r="N213" s="223" t="s">
        <v>42</v>
      </c>
      <c r="O213" s="88"/>
      <c r="P213" s="224">
        <f>O213*H213</f>
        <v>0</v>
      </c>
      <c r="Q213" s="224">
        <v>0.06479</v>
      </c>
      <c r="R213" s="224">
        <f>Q213*H213</f>
        <v>0.06479</v>
      </c>
      <c r="S213" s="224">
        <v>0</v>
      </c>
      <c r="T213" s="225">
        <f>S213*H213</f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226" t="s">
        <v>208</v>
      </c>
      <c r="AT213" s="226" t="s">
        <v>142</v>
      </c>
      <c r="AU213" s="226" t="s">
        <v>87</v>
      </c>
      <c r="AY213" s="14" t="s">
        <v>140</v>
      </c>
      <c r="BE213" s="227">
        <f>IF(N213="základní",J213,0)</f>
        <v>0</v>
      </c>
      <c r="BF213" s="227">
        <f>IF(N213="snížená",J213,0)</f>
        <v>0</v>
      </c>
      <c r="BG213" s="227">
        <f>IF(N213="zákl. přenesená",J213,0)</f>
        <v>0</v>
      </c>
      <c r="BH213" s="227">
        <f>IF(N213="sníž. přenesená",J213,0)</f>
        <v>0</v>
      </c>
      <c r="BI213" s="227">
        <f>IF(N213="nulová",J213,0)</f>
        <v>0</v>
      </c>
      <c r="BJ213" s="14" t="s">
        <v>85</v>
      </c>
      <c r="BK213" s="227">
        <f>ROUND(I213*H213,2)</f>
        <v>0</v>
      </c>
      <c r="BL213" s="14" t="s">
        <v>208</v>
      </c>
      <c r="BM213" s="226" t="s">
        <v>804</v>
      </c>
    </row>
    <row r="214" s="2" customFormat="1">
      <c r="A214" s="35"/>
      <c r="B214" s="36"/>
      <c r="C214" s="37"/>
      <c r="D214" s="243" t="s">
        <v>589</v>
      </c>
      <c r="E214" s="37"/>
      <c r="F214" s="244" t="s">
        <v>805</v>
      </c>
      <c r="G214" s="37"/>
      <c r="H214" s="37"/>
      <c r="I214" s="245"/>
      <c r="J214" s="37"/>
      <c r="K214" s="37"/>
      <c r="L214" s="41"/>
      <c r="M214" s="246"/>
      <c r="N214" s="247"/>
      <c r="O214" s="88"/>
      <c r="P214" s="88"/>
      <c r="Q214" s="88"/>
      <c r="R214" s="88"/>
      <c r="S214" s="88"/>
      <c r="T214" s="89"/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T214" s="14" t="s">
        <v>589</v>
      </c>
      <c r="AU214" s="14" t="s">
        <v>87</v>
      </c>
    </row>
    <row r="215" s="2" customFormat="1" ht="16.5" customHeight="1">
      <c r="A215" s="35"/>
      <c r="B215" s="36"/>
      <c r="C215" s="215" t="s">
        <v>439</v>
      </c>
      <c r="D215" s="215" t="s">
        <v>142</v>
      </c>
      <c r="E215" s="216" t="s">
        <v>806</v>
      </c>
      <c r="F215" s="217" t="s">
        <v>807</v>
      </c>
      <c r="G215" s="218" t="s">
        <v>666</v>
      </c>
      <c r="H215" s="219">
        <v>20</v>
      </c>
      <c r="I215" s="220"/>
      <c r="J215" s="221">
        <f>ROUND(I215*H215,2)</f>
        <v>0</v>
      </c>
      <c r="K215" s="217" t="s">
        <v>146</v>
      </c>
      <c r="L215" s="41"/>
      <c r="M215" s="222" t="s">
        <v>1</v>
      </c>
      <c r="N215" s="223" t="s">
        <v>42</v>
      </c>
      <c r="O215" s="88"/>
      <c r="P215" s="224">
        <f>O215*H215</f>
        <v>0</v>
      </c>
      <c r="Q215" s="224">
        <v>0.00114</v>
      </c>
      <c r="R215" s="224">
        <f>Q215*H215</f>
        <v>0.022800000000000001</v>
      </c>
      <c r="S215" s="224">
        <v>0</v>
      </c>
      <c r="T215" s="225">
        <f>S215*H215</f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26" t="s">
        <v>208</v>
      </c>
      <c r="AT215" s="226" t="s">
        <v>142</v>
      </c>
      <c r="AU215" s="226" t="s">
        <v>87</v>
      </c>
      <c r="AY215" s="14" t="s">
        <v>140</v>
      </c>
      <c r="BE215" s="227">
        <f>IF(N215="základní",J215,0)</f>
        <v>0</v>
      </c>
      <c r="BF215" s="227">
        <f>IF(N215="snížená",J215,0)</f>
        <v>0</v>
      </c>
      <c r="BG215" s="227">
        <f>IF(N215="zákl. přenesená",J215,0)</f>
        <v>0</v>
      </c>
      <c r="BH215" s="227">
        <f>IF(N215="sníž. přenesená",J215,0)</f>
        <v>0</v>
      </c>
      <c r="BI215" s="227">
        <f>IF(N215="nulová",J215,0)</f>
        <v>0</v>
      </c>
      <c r="BJ215" s="14" t="s">
        <v>85</v>
      </c>
      <c r="BK215" s="227">
        <f>ROUND(I215*H215,2)</f>
        <v>0</v>
      </c>
      <c r="BL215" s="14" t="s">
        <v>208</v>
      </c>
      <c r="BM215" s="226" t="s">
        <v>808</v>
      </c>
    </row>
    <row r="216" s="2" customFormat="1" ht="33" customHeight="1">
      <c r="A216" s="35"/>
      <c r="B216" s="36"/>
      <c r="C216" s="215" t="s">
        <v>443</v>
      </c>
      <c r="D216" s="215" t="s">
        <v>142</v>
      </c>
      <c r="E216" s="216" t="s">
        <v>809</v>
      </c>
      <c r="F216" s="217" t="s">
        <v>810</v>
      </c>
      <c r="G216" s="218" t="s">
        <v>666</v>
      </c>
      <c r="H216" s="219">
        <v>1</v>
      </c>
      <c r="I216" s="220"/>
      <c r="J216" s="221">
        <f>ROUND(I216*H216,2)</f>
        <v>0</v>
      </c>
      <c r="K216" s="217" t="s">
        <v>146</v>
      </c>
      <c r="L216" s="41"/>
      <c r="M216" s="222" t="s">
        <v>1</v>
      </c>
      <c r="N216" s="223" t="s">
        <v>42</v>
      </c>
      <c r="O216" s="88"/>
      <c r="P216" s="224">
        <f>O216*H216</f>
        <v>0</v>
      </c>
      <c r="Q216" s="224">
        <v>0.32924999999999999</v>
      </c>
      <c r="R216" s="224">
        <f>Q216*H216</f>
        <v>0.32924999999999999</v>
      </c>
      <c r="S216" s="224">
        <v>0</v>
      </c>
      <c r="T216" s="225">
        <f>S216*H216</f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26" t="s">
        <v>208</v>
      </c>
      <c r="AT216" s="226" t="s">
        <v>142</v>
      </c>
      <c r="AU216" s="226" t="s">
        <v>87</v>
      </c>
      <c r="AY216" s="14" t="s">
        <v>140</v>
      </c>
      <c r="BE216" s="227">
        <f>IF(N216="základní",J216,0)</f>
        <v>0</v>
      </c>
      <c r="BF216" s="227">
        <f>IF(N216="snížená",J216,0)</f>
        <v>0</v>
      </c>
      <c r="BG216" s="227">
        <f>IF(N216="zákl. přenesená",J216,0)</f>
        <v>0</v>
      </c>
      <c r="BH216" s="227">
        <f>IF(N216="sníž. přenesená",J216,0)</f>
        <v>0</v>
      </c>
      <c r="BI216" s="227">
        <f>IF(N216="nulová",J216,0)</f>
        <v>0</v>
      </c>
      <c r="BJ216" s="14" t="s">
        <v>85</v>
      </c>
      <c r="BK216" s="227">
        <f>ROUND(I216*H216,2)</f>
        <v>0</v>
      </c>
      <c r="BL216" s="14" t="s">
        <v>208</v>
      </c>
      <c r="BM216" s="226" t="s">
        <v>811</v>
      </c>
    </row>
    <row r="217" s="2" customFormat="1">
      <c r="A217" s="35"/>
      <c r="B217" s="36"/>
      <c r="C217" s="37"/>
      <c r="D217" s="243" t="s">
        <v>589</v>
      </c>
      <c r="E217" s="37"/>
      <c r="F217" s="244" t="s">
        <v>812</v>
      </c>
      <c r="G217" s="37"/>
      <c r="H217" s="37"/>
      <c r="I217" s="245"/>
      <c r="J217" s="37"/>
      <c r="K217" s="37"/>
      <c r="L217" s="41"/>
      <c r="M217" s="246"/>
      <c r="N217" s="247"/>
      <c r="O217" s="88"/>
      <c r="P217" s="88"/>
      <c r="Q217" s="88"/>
      <c r="R217" s="88"/>
      <c r="S217" s="88"/>
      <c r="T217" s="89"/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T217" s="14" t="s">
        <v>589</v>
      </c>
      <c r="AU217" s="14" t="s">
        <v>87</v>
      </c>
    </row>
    <row r="218" s="2" customFormat="1" ht="37.8" customHeight="1">
      <c r="A218" s="35"/>
      <c r="B218" s="36"/>
      <c r="C218" s="215" t="s">
        <v>449</v>
      </c>
      <c r="D218" s="215" t="s">
        <v>142</v>
      </c>
      <c r="E218" s="216" t="s">
        <v>813</v>
      </c>
      <c r="F218" s="217" t="s">
        <v>814</v>
      </c>
      <c r="G218" s="218" t="s">
        <v>666</v>
      </c>
      <c r="H218" s="219">
        <v>1</v>
      </c>
      <c r="I218" s="220"/>
      <c r="J218" s="221">
        <f>ROUND(I218*H218,2)</f>
        <v>0</v>
      </c>
      <c r="K218" s="217" t="s">
        <v>146</v>
      </c>
      <c r="L218" s="41"/>
      <c r="M218" s="222" t="s">
        <v>1</v>
      </c>
      <c r="N218" s="223" t="s">
        <v>42</v>
      </c>
      <c r="O218" s="88"/>
      <c r="P218" s="224">
        <f>O218*H218</f>
        <v>0</v>
      </c>
      <c r="Q218" s="224">
        <v>0.10387</v>
      </c>
      <c r="R218" s="224">
        <f>Q218*H218</f>
        <v>0.10387</v>
      </c>
      <c r="S218" s="224">
        <v>0</v>
      </c>
      <c r="T218" s="225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26" t="s">
        <v>208</v>
      </c>
      <c r="AT218" s="226" t="s">
        <v>142</v>
      </c>
      <c r="AU218" s="226" t="s">
        <v>87</v>
      </c>
      <c r="AY218" s="14" t="s">
        <v>140</v>
      </c>
      <c r="BE218" s="227">
        <f>IF(N218="základní",J218,0)</f>
        <v>0</v>
      </c>
      <c r="BF218" s="227">
        <f>IF(N218="snížená",J218,0)</f>
        <v>0</v>
      </c>
      <c r="BG218" s="227">
        <f>IF(N218="zákl. přenesená",J218,0)</f>
        <v>0</v>
      </c>
      <c r="BH218" s="227">
        <f>IF(N218="sníž. přenesená",J218,0)</f>
        <v>0</v>
      </c>
      <c r="BI218" s="227">
        <f>IF(N218="nulová",J218,0)</f>
        <v>0</v>
      </c>
      <c r="BJ218" s="14" t="s">
        <v>85</v>
      </c>
      <c r="BK218" s="227">
        <f>ROUND(I218*H218,2)</f>
        <v>0</v>
      </c>
      <c r="BL218" s="14" t="s">
        <v>208</v>
      </c>
      <c r="BM218" s="226" t="s">
        <v>815</v>
      </c>
    </row>
    <row r="219" s="2" customFormat="1" ht="24.15" customHeight="1">
      <c r="A219" s="35"/>
      <c r="B219" s="36"/>
      <c r="C219" s="215" t="s">
        <v>453</v>
      </c>
      <c r="D219" s="215" t="s">
        <v>142</v>
      </c>
      <c r="E219" s="216" t="s">
        <v>816</v>
      </c>
      <c r="F219" s="217" t="s">
        <v>817</v>
      </c>
      <c r="G219" s="218" t="s">
        <v>164</v>
      </c>
      <c r="H219" s="219">
        <v>1</v>
      </c>
      <c r="I219" s="220"/>
      <c r="J219" s="221">
        <f>ROUND(I219*H219,2)</f>
        <v>0</v>
      </c>
      <c r="K219" s="217" t="s">
        <v>146</v>
      </c>
      <c r="L219" s="41"/>
      <c r="M219" s="222" t="s">
        <v>1</v>
      </c>
      <c r="N219" s="223" t="s">
        <v>42</v>
      </c>
      <c r="O219" s="88"/>
      <c r="P219" s="224">
        <f>O219*H219</f>
        <v>0</v>
      </c>
      <c r="Q219" s="224">
        <v>0.00075000000000000002</v>
      </c>
      <c r="R219" s="224">
        <f>Q219*H219</f>
        <v>0.00075000000000000002</v>
      </c>
      <c r="S219" s="224">
        <v>0</v>
      </c>
      <c r="T219" s="225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26" t="s">
        <v>208</v>
      </c>
      <c r="AT219" s="226" t="s">
        <v>142</v>
      </c>
      <c r="AU219" s="226" t="s">
        <v>87</v>
      </c>
      <c r="AY219" s="14" t="s">
        <v>140</v>
      </c>
      <c r="BE219" s="227">
        <f>IF(N219="základní",J219,0)</f>
        <v>0</v>
      </c>
      <c r="BF219" s="227">
        <f>IF(N219="snížená",J219,0)</f>
        <v>0</v>
      </c>
      <c r="BG219" s="227">
        <f>IF(N219="zákl. přenesená",J219,0)</f>
        <v>0</v>
      </c>
      <c r="BH219" s="227">
        <f>IF(N219="sníž. přenesená",J219,0)</f>
        <v>0</v>
      </c>
      <c r="BI219" s="227">
        <f>IF(N219="nulová",J219,0)</f>
        <v>0</v>
      </c>
      <c r="BJ219" s="14" t="s">
        <v>85</v>
      </c>
      <c r="BK219" s="227">
        <f>ROUND(I219*H219,2)</f>
        <v>0</v>
      </c>
      <c r="BL219" s="14" t="s">
        <v>208</v>
      </c>
      <c r="BM219" s="226" t="s">
        <v>818</v>
      </c>
    </row>
    <row r="220" s="2" customFormat="1" ht="33" customHeight="1">
      <c r="A220" s="35"/>
      <c r="B220" s="36"/>
      <c r="C220" s="215" t="s">
        <v>457</v>
      </c>
      <c r="D220" s="215" t="s">
        <v>142</v>
      </c>
      <c r="E220" s="216" t="s">
        <v>819</v>
      </c>
      <c r="F220" s="217" t="s">
        <v>820</v>
      </c>
      <c r="G220" s="218" t="s">
        <v>666</v>
      </c>
      <c r="H220" s="219">
        <v>1</v>
      </c>
      <c r="I220" s="220"/>
      <c r="J220" s="221">
        <f>ROUND(I220*H220,2)</f>
        <v>0</v>
      </c>
      <c r="K220" s="217" t="s">
        <v>146</v>
      </c>
      <c r="L220" s="41"/>
      <c r="M220" s="222" t="s">
        <v>1</v>
      </c>
      <c r="N220" s="223" t="s">
        <v>42</v>
      </c>
      <c r="O220" s="88"/>
      <c r="P220" s="224">
        <f>O220*H220</f>
        <v>0</v>
      </c>
      <c r="Q220" s="224">
        <v>0.01864</v>
      </c>
      <c r="R220" s="224">
        <f>Q220*H220</f>
        <v>0.01864</v>
      </c>
      <c r="S220" s="224">
        <v>0</v>
      </c>
      <c r="T220" s="225">
        <f>S220*H220</f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26" t="s">
        <v>208</v>
      </c>
      <c r="AT220" s="226" t="s">
        <v>142</v>
      </c>
      <c r="AU220" s="226" t="s">
        <v>87</v>
      </c>
      <c r="AY220" s="14" t="s">
        <v>140</v>
      </c>
      <c r="BE220" s="227">
        <f>IF(N220="základní",J220,0)</f>
        <v>0</v>
      </c>
      <c r="BF220" s="227">
        <f>IF(N220="snížená",J220,0)</f>
        <v>0</v>
      </c>
      <c r="BG220" s="227">
        <f>IF(N220="zákl. přenesená",J220,0)</f>
        <v>0</v>
      </c>
      <c r="BH220" s="227">
        <f>IF(N220="sníž. přenesená",J220,0)</f>
        <v>0</v>
      </c>
      <c r="BI220" s="227">
        <f>IF(N220="nulová",J220,0)</f>
        <v>0</v>
      </c>
      <c r="BJ220" s="14" t="s">
        <v>85</v>
      </c>
      <c r="BK220" s="227">
        <f>ROUND(I220*H220,2)</f>
        <v>0</v>
      </c>
      <c r="BL220" s="14" t="s">
        <v>208</v>
      </c>
      <c r="BM220" s="226" t="s">
        <v>821</v>
      </c>
    </row>
    <row r="221" s="2" customFormat="1">
      <c r="A221" s="35"/>
      <c r="B221" s="36"/>
      <c r="C221" s="37"/>
      <c r="D221" s="243" t="s">
        <v>589</v>
      </c>
      <c r="E221" s="37"/>
      <c r="F221" s="244" t="s">
        <v>822</v>
      </c>
      <c r="G221" s="37"/>
      <c r="H221" s="37"/>
      <c r="I221" s="245"/>
      <c r="J221" s="37"/>
      <c r="K221" s="37"/>
      <c r="L221" s="41"/>
      <c r="M221" s="246"/>
      <c r="N221" s="247"/>
      <c r="O221" s="88"/>
      <c r="P221" s="88"/>
      <c r="Q221" s="88"/>
      <c r="R221" s="88"/>
      <c r="S221" s="88"/>
      <c r="T221" s="89"/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T221" s="14" t="s">
        <v>589</v>
      </c>
      <c r="AU221" s="14" t="s">
        <v>87</v>
      </c>
    </row>
    <row r="222" s="2" customFormat="1" ht="24.15" customHeight="1">
      <c r="A222" s="35"/>
      <c r="B222" s="36"/>
      <c r="C222" s="215" t="s">
        <v>461</v>
      </c>
      <c r="D222" s="215" t="s">
        <v>142</v>
      </c>
      <c r="E222" s="216" t="s">
        <v>823</v>
      </c>
      <c r="F222" s="217" t="s">
        <v>824</v>
      </c>
      <c r="G222" s="218" t="s">
        <v>666</v>
      </c>
      <c r="H222" s="219">
        <v>1</v>
      </c>
      <c r="I222" s="220"/>
      <c r="J222" s="221">
        <f>ROUND(I222*H222,2)</f>
        <v>0</v>
      </c>
      <c r="K222" s="217" t="s">
        <v>146</v>
      </c>
      <c r="L222" s="41"/>
      <c r="M222" s="222" t="s">
        <v>1</v>
      </c>
      <c r="N222" s="223" t="s">
        <v>42</v>
      </c>
      <c r="O222" s="88"/>
      <c r="P222" s="224">
        <f>O222*H222</f>
        <v>0</v>
      </c>
      <c r="Q222" s="224">
        <v>0.00068000000000000005</v>
      </c>
      <c r="R222" s="224">
        <f>Q222*H222</f>
        <v>0.00068000000000000005</v>
      </c>
      <c r="S222" s="224">
        <v>0</v>
      </c>
      <c r="T222" s="225">
        <f>S222*H222</f>
        <v>0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226" t="s">
        <v>208</v>
      </c>
      <c r="AT222" s="226" t="s">
        <v>142</v>
      </c>
      <c r="AU222" s="226" t="s">
        <v>87</v>
      </c>
      <c r="AY222" s="14" t="s">
        <v>140</v>
      </c>
      <c r="BE222" s="227">
        <f>IF(N222="základní",J222,0)</f>
        <v>0</v>
      </c>
      <c r="BF222" s="227">
        <f>IF(N222="snížená",J222,0)</f>
        <v>0</v>
      </c>
      <c r="BG222" s="227">
        <f>IF(N222="zákl. přenesená",J222,0)</f>
        <v>0</v>
      </c>
      <c r="BH222" s="227">
        <f>IF(N222="sníž. přenesená",J222,0)</f>
        <v>0</v>
      </c>
      <c r="BI222" s="227">
        <f>IF(N222="nulová",J222,0)</f>
        <v>0</v>
      </c>
      <c r="BJ222" s="14" t="s">
        <v>85</v>
      </c>
      <c r="BK222" s="227">
        <f>ROUND(I222*H222,2)</f>
        <v>0</v>
      </c>
      <c r="BL222" s="14" t="s">
        <v>208</v>
      </c>
      <c r="BM222" s="226" t="s">
        <v>825</v>
      </c>
    </row>
    <row r="223" s="2" customFormat="1" ht="24.15" customHeight="1">
      <c r="A223" s="35"/>
      <c r="B223" s="36"/>
      <c r="C223" s="228" t="s">
        <v>467</v>
      </c>
      <c r="D223" s="228" t="s">
        <v>167</v>
      </c>
      <c r="E223" s="229" t="s">
        <v>826</v>
      </c>
      <c r="F223" s="230" t="s">
        <v>827</v>
      </c>
      <c r="G223" s="231" t="s">
        <v>164</v>
      </c>
      <c r="H223" s="232">
        <v>1</v>
      </c>
      <c r="I223" s="233"/>
      <c r="J223" s="234">
        <f>ROUND(I223*H223,2)</f>
        <v>0</v>
      </c>
      <c r="K223" s="230" t="s">
        <v>1</v>
      </c>
      <c r="L223" s="235"/>
      <c r="M223" s="236" t="s">
        <v>1</v>
      </c>
      <c r="N223" s="237" t="s">
        <v>42</v>
      </c>
      <c r="O223" s="88"/>
      <c r="P223" s="224">
        <f>O223*H223</f>
        <v>0</v>
      </c>
      <c r="Q223" s="224">
        <v>0.0030000000000000001</v>
      </c>
      <c r="R223" s="224">
        <f>Q223*H223</f>
        <v>0.0030000000000000001</v>
      </c>
      <c r="S223" s="224">
        <v>0</v>
      </c>
      <c r="T223" s="225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26" t="s">
        <v>273</v>
      </c>
      <c r="AT223" s="226" t="s">
        <v>167</v>
      </c>
      <c r="AU223" s="226" t="s">
        <v>87</v>
      </c>
      <c r="AY223" s="14" t="s">
        <v>140</v>
      </c>
      <c r="BE223" s="227">
        <f>IF(N223="základní",J223,0)</f>
        <v>0</v>
      </c>
      <c r="BF223" s="227">
        <f>IF(N223="snížená",J223,0)</f>
        <v>0</v>
      </c>
      <c r="BG223" s="227">
        <f>IF(N223="zákl. přenesená",J223,0)</f>
        <v>0</v>
      </c>
      <c r="BH223" s="227">
        <f>IF(N223="sníž. přenesená",J223,0)</f>
        <v>0</v>
      </c>
      <c r="BI223" s="227">
        <f>IF(N223="nulová",J223,0)</f>
        <v>0</v>
      </c>
      <c r="BJ223" s="14" t="s">
        <v>85</v>
      </c>
      <c r="BK223" s="227">
        <f>ROUND(I223*H223,2)</f>
        <v>0</v>
      </c>
      <c r="BL223" s="14" t="s">
        <v>208</v>
      </c>
      <c r="BM223" s="226" t="s">
        <v>828</v>
      </c>
    </row>
    <row r="224" s="2" customFormat="1" ht="24.15" customHeight="1">
      <c r="A224" s="35"/>
      <c r="B224" s="36"/>
      <c r="C224" s="215" t="s">
        <v>471</v>
      </c>
      <c r="D224" s="215" t="s">
        <v>142</v>
      </c>
      <c r="E224" s="216" t="s">
        <v>829</v>
      </c>
      <c r="F224" s="217" t="s">
        <v>830</v>
      </c>
      <c r="G224" s="218" t="s">
        <v>666</v>
      </c>
      <c r="H224" s="219">
        <v>6</v>
      </c>
      <c r="I224" s="220"/>
      <c r="J224" s="221">
        <f>ROUND(I224*H224,2)</f>
        <v>0</v>
      </c>
      <c r="K224" s="217" t="s">
        <v>146</v>
      </c>
      <c r="L224" s="41"/>
      <c r="M224" s="222" t="s">
        <v>1</v>
      </c>
      <c r="N224" s="223" t="s">
        <v>42</v>
      </c>
      <c r="O224" s="88"/>
      <c r="P224" s="224">
        <f>O224*H224</f>
        <v>0</v>
      </c>
      <c r="Q224" s="224">
        <v>0.0011900000000000001</v>
      </c>
      <c r="R224" s="224">
        <f>Q224*H224</f>
        <v>0.0071400000000000005</v>
      </c>
      <c r="S224" s="224">
        <v>0</v>
      </c>
      <c r="T224" s="225">
        <f>S224*H224</f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226" t="s">
        <v>208</v>
      </c>
      <c r="AT224" s="226" t="s">
        <v>142</v>
      </c>
      <c r="AU224" s="226" t="s">
        <v>87</v>
      </c>
      <c r="AY224" s="14" t="s">
        <v>140</v>
      </c>
      <c r="BE224" s="227">
        <f>IF(N224="základní",J224,0)</f>
        <v>0</v>
      </c>
      <c r="BF224" s="227">
        <f>IF(N224="snížená",J224,0)</f>
        <v>0</v>
      </c>
      <c r="BG224" s="227">
        <f>IF(N224="zákl. přenesená",J224,0)</f>
        <v>0</v>
      </c>
      <c r="BH224" s="227">
        <f>IF(N224="sníž. přenesená",J224,0)</f>
        <v>0</v>
      </c>
      <c r="BI224" s="227">
        <f>IF(N224="nulová",J224,0)</f>
        <v>0</v>
      </c>
      <c r="BJ224" s="14" t="s">
        <v>85</v>
      </c>
      <c r="BK224" s="227">
        <f>ROUND(I224*H224,2)</f>
        <v>0</v>
      </c>
      <c r="BL224" s="14" t="s">
        <v>208</v>
      </c>
      <c r="BM224" s="226" t="s">
        <v>831</v>
      </c>
    </row>
    <row r="225" s="2" customFormat="1" ht="24.15" customHeight="1">
      <c r="A225" s="35"/>
      <c r="B225" s="36"/>
      <c r="C225" s="228" t="s">
        <v>475</v>
      </c>
      <c r="D225" s="228" t="s">
        <v>167</v>
      </c>
      <c r="E225" s="229" t="s">
        <v>832</v>
      </c>
      <c r="F225" s="230" t="s">
        <v>833</v>
      </c>
      <c r="G225" s="231" t="s">
        <v>164</v>
      </c>
      <c r="H225" s="232">
        <v>4</v>
      </c>
      <c r="I225" s="233"/>
      <c r="J225" s="234">
        <f>ROUND(I225*H225,2)</f>
        <v>0</v>
      </c>
      <c r="K225" s="230" t="s">
        <v>1</v>
      </c>
      <c r="L225" s="235"/>
      <c r="M225" s="236" t="s">
        <v>1</v>
      </c>
      <c r="N225" s="237" t="s">
        <v>42</v>
      </c>
      <c r="O225" s="88"/>
      <c r="P225" s="224">
        <f>O225*H225</f>
        <v>0</v>
      </c>
      <c r="Q225" s="224">
        <v>0.0030000000000000001</v>
      </c>
      <c r="R225" s="224">
        <f>Q225*H225</f>
        <v>0.012</v>
      </c>
      <c r="S225" s="224">
        <v>0</v>
      </c>
      <c r="T225" s="225">
        <f>S225*H225</f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226" t="s">
        <v>273</v>
      </c>
      <c r="AT225" s="226" t="s">
        <v>167</v>
      </c>
      <c r="AU225" s="226" t="s">
        <v>87</v>
      </c>
      <c r="AY225" s="14" t="s">
        <v>140</v>
      </c>
      <c r="BE225" s="227">
        <f>IF(N225="základní",J225,0)</f>
        <v>0</v>
      </c>
      <c r="BF225" s="227">
        <f>IF(N225="snížená",J225,0)</f>
        <v>0</v>
      </c>
      <c r="BG225" s="227">
        <f>IF(N225="zákl. přenesená",J225,0)</f>
        <v>0</v>
      </c>
      <c r="BH225" s="227">
        <f>IF(N225="sníž. přenesená",J225,0)</f>
        <v>0</v>
      </c>
      <c r="BI225" s="227">
        <f>IF(N225="nulová",J225,0)</f>
        <v>0</v>
      </c>
      <c r="BJ225" s="14" t="s">
        <v>85</v>
      </c>
      <c r="BK225" s="227">
        <f>ROUND(I225*H225,2)</f>
        <v>0</v>
      </c>
      <c r="BL225" s="14" t="s">
        <v>208</v>
      </c>
      <c r="BM225" s="226" t="s">
        <v>834</v>
      </c>
    </row>
    <row r="226" s="2" customFormat="1" ht="24.15" customHeight="1">
      <c r="A226" s="35"/>
      <c r="B226" s="36"/>
      <c r="C226" s="228" t="s">
        <v>479</v>
      </c>
      <c r="D226" s="228" t="s">
        <v>167</v>
      </c>
      <c r="E226" s="229" t="s">
        <v>835</v>
      </c>
      <c r="F226" s="230" t="s">
        <v>836</v>
      </c>
      <c r="G226" s="231" t="s">
        <v>164</v>
      </c>
      <c r="H226" s="232">
        <v>2</v>
      </c>
      <c r="I226" s="233"/>
      <c r="J226" s="234">
        <f>ROUND(I226*H226,2)</f>
        <v>0</v>
      </c>
      <c r="K226" s="230" t="s">
        <v>1</v>
      </c>
      <c r="L226" s="235"/>
      <c r="M226" s="236" t="s">
        <v>1</v>
      </c>
      <c r="N226" s="237" t="s">
        <v>42</v>
      </c>
      <c r="O226" s="88"/>
      <c r="P226" s="224">
        <f>O226*H226</f>
        <v>0</v>
      </c>
      <c r="Q226" s="224">
        <v>0.0030000000000000001</v>
      </c>
      <c r="R226" s="224">
        <f>Q226*H226</f>
        <v>0.0060000000000000001</v>
      </c>
      <c r="S226" s="224">
        <v>0</v>
      </c>
      <c r="T226" s="225">
        <f>S226*H226</f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226" t="s">
        <v>273</v>
      </c>
      <c r="AT226" s="226" t="s">
        <v>167</v>
      </c>
      <c r="AU226" s="226" t="s">
        <v>87</v>
      </c>
      <c r="AY226" s="14" t="s">
        <v>140</v>
      </c>
      <c r="BE226" s="227">
        <f>IF(N226="základní",J226,0)</f>
        <v>0</v>
      </c>
      <c r="BF226" s="227">
        <f>IF(N226="snížená",J226,0)</f>
        <v>0</v>
      </c>
      <c r="BG226" s="227">
        <f>IF(N226="zákl. přenesená",J226,0)</f>
        <v>0</v>
      </c>
      <c r="BH226" s="227">
        <f>IF(N226="sníž. přenesená",J226,0)</f>
        <v>0</v>
      </c>
      <c r="BI226" s="227">
        <f>IF(N226="nulová",J226,0)</f>
        <v>0</v>
      </c>
      <c r="BJ226" s="14" t="s">
        <v>85</v>
      </c>
      <c r="BK226" s="227">
        <f>ROUND(I226*H226,2)</f>
        <v>0</v>
      </c>
      <c r="BL226" s="14" t="s">
        <v>208</v>
      </c>
      <c r="BM226" s="226" t="s">
        <v>837</v>
      </c>
    </row>
    <row r="227" s="2" customFormat="1" ht="24.15" customHeight="1">
      <c r="A227" s="35"/>
      <c r="B227" s="36"/>
      <c r="C227" s="215" t="s">
        <v>483</v>
      </c>
      <c r="D227" s="215" t="s">
        <v>142</v>
      </c>
      <c r="E227" s="216" t="s">
        <v>838</v>
      </c>
      <c r="F227" s="217" t="s">
        <v>839</v>
      </c>
      <c r="G227" s="218" t="s">
        <v>666</v>
      </c>
      <c r="H227" s="219">
        <v>3</v>
      </c>
      <c r="I227" s="220"/>
      <c r="J227" s="221">
        <f>ROUND(I227*H227,2)</f>
        <v>0</v>
      </c>
      <c r="K227" s="217" t="s">
        <v>146</v>
      </c>
      <c r="L227" s="41"/>
      <c r="M227" s="222" t="s">
        <v>1</v>
      </c>
      <c r="N227" s="223" t="s">
        <v>42</v>
      </c>
      <c r="O227" s="88"/>
      <c r="P227" s="224">
        <f>O227*H227</f>
        <v>0</v>
      </c>
      <c r="Q227" s="224">
        <v>0.0035400000000000002</v>
      </c>
      <c r="R227" s="224">
        <f>Q227*H227</f>
        <v>0.010620000000000001</v>
      </c>
      <c r="S227" s="224">
        <v>0</v>
      </c>
      <c r="T227" s="225">
        <f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226" t="s">
        <v>208</v>
      </c>
      <c r="AT227" s="226" t="s">
        <v>142</v>
      </c>
      <c r="AU227" s="226" t="s">
        <v>87</v>
      </c>
      <c r="AY227" s="14" t="s">
        <v>140</v>
      </c>
      <c r="BE227" s="227">
        <f>IF(N227="základní",J227,0)</f>
        <v>0</v>
      </c>
      <c r="BF227" s="227">
        <f>IF(N227="snížená",J227,0)</f>
        <v>0</v>
      </c>
      <c r="BG227" s="227">
        <f>IF(N227="zákl. přenesená",J227,0)</f>
        <v>0</v>
      </c>
      <c r="BH227" s="227">
        <f>IF(N227="sníž. přenesená",J227,0)</f>
        <v>0</v>
      </c>
      <c r="BI227" s="227">
        <f>IF(N227="nulová",J227,0)</f>
        <v>0</v>
      </c>
      <c r="BJ227" s="14" t="s">
        <v>85</v>
      </c>
      <c r="BK227" s="227">
        <f>ROUND(I227*H227,2)</f>
        <v>0</v>
      </c>
      <c r="BL227" s="14" t="s">
        <v>208</v>
      </c>
      <c r="BM227" s="226" t="s">
        <v>840</v>
      </c>
    </row>
    <row r="228" s="2" customFormat="1" ht="24.15" customHeight="1">
      <c r="A228" s="35"/>
      <c r="B228" s="36"/>
      <c r="C228" s="228" t="s">
        <v>487</v>
      </c>
      <c r="D228" s="228" t="s">
        <v>167</v>
      </c>
      <c r="E228" s="229" t="s">
        <v>841</v>
      </c>
      <c r="F228" s="230" t="s">
        <v>842</v>
      </c>
      <c r="G228" s="231" t="s">
        <v>164</v>
      </c>
      <c r="H228" s="232">
        <v>3</v>
      </c>
      <c r="I228" s="233"/>
      <c r="J228" s="234">
        <f>ROUND(I228*H228,2)</f>
        <v>0</v>
      </c>
      <c r="K228" s="230" t="s">
        <v>1</v>
      </c>
      <c r="L228" s="235"/>
      <c r="M228" s="236" t="s">
        <v>1</v>
      </c>
      <c r="N228" s="237" t="s">
        <v>42</v>
      </c>
      <c r="O228" s="88"/>
      <c r="P228" s="224">
        <f>O228*H228</f>
        <v>0</v>
      </c>
      <c r="Q228" s="224">
        <v>0.01</v>
      </c>
      <c r="R228" s="224">
        <f>Q228*H228</f>
        <v>0.029999999999999999</v>
      </c>
      <c r="S228" s="224">
        <v>0</v>
      </c>
      <c r="T228" s="225">
        <f>S228*H228</f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226" t="s">
        <v>273</v>
      </c>
      <c r="AT228" s="226" t="s">
        <v>167</v>
      </c>
      <c r="AU228" s="226" t="s">
        <v>87</v>
      </c>
      <c r="AY228" s="14" t="s">
        <v>140</v>
      </c>
      <c r="BE228" s="227">
        <f>IF(N228="základní",J228,0)</f>
        <v>0</v>
      </c>
      <c r="BF228" s="227">
        <f>IF(N228="snížená",J228,0)</f>
        <v>0</v>
      </c>
      <c r="BG228" s="227">
        <f>IF(N228="zákl. přenesená",J228,0)</f>
        <v>0</v>
      </c>
      <c r="BH228" s="227">
        <f>IF(N228="sníž. přenesená",J228,0)</f>
        <v>0</v>
      </c>
      <c r="BI228" s="227">
        <f>IF(N228="nulová",J228,0)</f>
        <v>0</v>
      </c>
      <c r="BJ228" s="14" t="s">
        <v>85</v>
      </c>
      <c r="BK228" s="227">
        <f>ROUND(I228*H228,2)</f>
        <v>0</v>
      </c>
      <c r="BL228" s="14" t="s">
        <v>208</v>
      </c>
      <c r="BM228" s="226" t="s">
        <v>843</v>
      </c>
    </row>
    <row r="229" s="2" customFormat="1" ht="24.15" customHeight="1">
      <c r="A229" s="35"/>
      <c r="B229" s="36"/>
      <c r="C229" s="215" t="s">
        <v>491</v>
      </c>
      <c r="D229" s="215" t="s">
        <v>142</v>
      </c>
      <c r="E229" s="216" t="s">
        <v>844</v>
      </c>
      <c r="F229" s="217" t="s">
        <v>845</v>
      </c>
      <c r="G229" s="218" t="s">
        <v>666</v>
      </c>
      <c r="H229" s="219">
        <v>1</v>
      </c>
      <c r="I229" s="220"/>
      <c r="J229" s="221">
        <f>ROUND(I229*H229,2)</f>
        <v>0</v>
      </c>
      <c r="K229" s="217" t="s">
        <v>146</v>
      </c>
      <c r="L229" s="41"/>
      <c r="M229" s="222" t="s">
        <v>1</v>
      </c>
      <c r="N229" s="223" t="s">
        <v>42</v>
      </c>
      <c r="O229" s="88"/>
      <c r="P229" s="224">
        <f>O229*H229</f>
        <v>0</v>
      </c>
      <c r="Q229" s="224">
        <v>0.0048900000000000002</v>
      </c>
      <c r="R229" s="224">
        <f>Q229*H229</f>
        <v>0.0048900000000000002</v>
      </c>
      <c r="S229" s="224">
        <v>0</v>
      </c>
      <c r="T229" s="225">
        <f>S229*H229</f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226" t="s">
        <v>208</v>
      </c>
      <c r="AT229" s="226" t="s">
        <v>142</v>
      </c>
      <c r="AU229" s="226" t="s">
        <v>87</v>
      </c>
      <c r="AY229" s="14" t="s">
        <v>140</v>
      </c>
      <c r="BE229" s="227">
        <f>IF(N229="základní",J229,0)</f>
        <v>0</v>
      </c>
      <c r="BF229" s="227">
        <f>IF(N229="snížená",J229,0)</f>
        <v>0</v>
      </c>
      <c r="BG229" s="227">
        <f>IF(N229="zákl. přenesená",J229,0)</f>
        <v>0</v>
      </c>
      <c r="BH229" s="227">
        <f>IF(N229="sníž. přenesená",J229,0)</f>
        <v>0</v>
      </c>
      <c r="BI229" s="227">
        <f>IF(N229="nulová",J229,0)</f>
        <v>0</v>
      </c>
      <c r="BJ229" s="14" t="s">
        <v>85</v>
      </c>
      <c r="BK229" s="227">
        <f>ROUND(I229*H229,2)</f>
        <v>0</v>
      </c>
      <c r="BL229" s="14" t="s">
        <v>208</v>
      </c>
      <c r="BM229" s="226" t="s">
        <v>846</v>
      </c>
    </row>
    <row r="230" s="2" customFormat="1" ht="24.15" customHeight="1">
      <c r="A230" s="35"/>
      <c r="B230" s="36"/>
      <c r="C230" s="228" t="s">
        <v>495</v>
      </c>
      <c r="D230" s="228" t="s">
        <v>167</v>
      </c>
      <c r="E230" s="229" t="s">
        <v>847</v>
      </c>
      <c r="F230" s="230" t="s">
        <v>848</v>
      </c>
      <c r="G230" s="231" t="s">
        <v>164</v>
      </c>
      <c r="H230" s="232">
        <v>1</v>
      </c>
      <c r="I230" s="233"/>
      <c r="J230" s="234">
        <f>ROUND(I230*H230,2)</f>
        <v>0</v>
      </c>
      <c r="K230" s="230" t="s">
        <v>1</v>
      </c>
      <c r="L230" s="235"/>
      <c r="M230" s="236" t="s">
        <v>1</v>
      </c>
      <c r="N230" s="237" t="s">
        <v>42</v>
      </c>
      <c r="O230" s="88"/>
      <c r="P230" s="224">
        <f>O230*H230</f>
        <v>0</v>
      </c>
      <c r="Q230" s="224">
        <v>0.012999999999999999</v>
      </c>
      <c r="R230" s="224">
        <f>Q230*H230</f>
        <v>0.012999999999999999</v>
      </c>
      <c r="S230" s="224">
        <v>0</v>
      </c>
      <c r="T230" s="225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26" t="s">
        <v>273</v>
      </c>
      <c r="AT230" s="226" t="s">
        <v>167</v>
      </c>
      <c r="AU230" s="226" t="s">
        <v>87</v>
      </c>
      <c r="AY230" s="14" t="s">
        <v>140</v>
      </c>
      <c r="BE230" s="227">
        <f>IF(N230="základní",J230,0)</f>
        <v>0</v>
      </c>
      <c r="BF230" s="227">
        <f>IF(N230="snížená",J230,0)</f>
        <v>0</v>
      </c>
      <c r="BG230" s="227">
        <f>IF(N230="zákl. přenesená",J230,0)</f>
        <v>0</v>
      </c>
      <c r="BH230" s="227">
        <f>IF(N230="sníž. přenesená",J230,0)</f>
        <v>0</v>
      </c>
      <c r="BI230" s="227">
        <f>IF(N230="nulová",J230,0)</f>
        <v>0</v>
      </c>
      <c r="BJ230" s="14" t="s">
        <v>85</v>
      </c>
      <c r="BK230" s="227">
        <f>ROUND(I230*H230,2)</f>
        <v>0</v>
      </c>
      <c r="BL230" s="14" t="s">
        <v>208</v>
      </c>
      <c r="BM230" s="226" t="s">
        <v>849</v>
      </c>
    </row>
    <row r="231" s="2" customFormat="1" ht="24.15" customHeight="1">
      <c r="A231" s="35"/>
      <c r="B231" s="36"/>
      <c r="C231" s="215" t="s">
        <v>499</v>
      </c>
      <c r="D231" s="215" t="s">
        <v>142</v>
      </c>
      <c r="E231" s="216" t="s">
        <v>850</v>
      </c>
      <c r="F231" s="217" t="s">
        <v>851</v>
      </c>
      <c r="G231" s="218" t="s">
        <v>615</v>
      </c>
      <c r="H231" s="248"/>
      <c r="I231" s="220"/>
      <c r="J231" s="221">
        <f>ROUND(I231*H231,2)</f>
        <v>0</v>
      </c>
      <c r="K231" s="217" t="s">
        <v>146</v>
      </c>
      <c r="L231" s="41"/>
      <c r="M231" s="222" t="s">
        <v>1</v>
      </c>
      <c r="N231" s="223" t="s">
        <v>42</v>
      </c>
      <c r="O231" s="88"/>
      <c r="P231" s="224">
        <f>O231*H231</f>
        <v>0</v>
      </c>
      <c r="Q231" s="224">
        <v>0</v>
      </c>
      <c r="R231" s="224">
        <f>Q231*H231</f>
        <v>0</v>
      </c>
      <c r="S231" s="224">
        <v>0</v>
      </c>
      <c r="T231" s="225">
        <f>S231*H231</f>
        <v>0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226" t="s">
        <v>208</v>
      </c>
      <c r="AT231" s="226" t="s">
        <v>142</v>
      </c>
      <c r="AU231" s="226" t="s">
        <v>87</v>
      </c>
      <c r="AY231" s="14" t="s">
        <v>140</v>
      </c>
      <c r="BE231" s="227">
        <f>IF(N231="základní",J231,0)</f>
        <v>0</v>
      </c>
      <c r="BF231" s="227">
        <f>IF(N231="snížená",J231,0)</f>
        <v>0</v>
      </c>
      <c r="BG231" s="227">
        <f>IF(N231="zákl. přenesená",J231,0)</f>
        <v>0</v>
      </c>
      <c r="BH231" s="227">
        <f>IF(N231="sníž. přenesená",J231,0)</f>
        <v>0</v>
      </c>
      <c r="BI231" s="227">
        <f>IF(N231="nulová",J231,0)</f>
        <v>0</v>
      </c>
      <c r="BJ231" s="14" t="s">
        <v>85</v>
      </c>
      <c r="BK231" s="227">
        <f>ROUND(I231*H231,2)</f>
        <v>0</v>
      </c>
      <c r="BL231" s="14" t="s">
        <v>208</v>
      </c>
      <c r="BM231" s="226" t="s">
        <v>852</v>
      </c>
    </row>
    <row r="232" s="12" customFormat="1" ht="22.8" customHeight="1">
      <c r="A232" s="12"/>
      <c r="B232" s="199"/>
      <c r="C232" s="200"/>
      <c r="D232" s="201" t="s">
        <v>76</v>
      </c>
      <c r="E232" s="213" t="s">
        <v>853</v>
      </c>
      <c r="F232" s="213" t="s">
        <v>854</v>
      </c>
      <c r="G232" s="200"/>
      <c r="H232" s="200"/>
      <c r="I232" s="203"/>
      <c r="J232" s="214">
        <f>BK232</f>
        <v>0</v>
      </c>
      <c r="K232" s="200"/>
      <c r="L232" s="205"/>
      <c r="M232" s="206"/>
      <c r="N232" s="207"/>
      <c r="O232" s="207"/>
      <c r="P232" s="208">
        <f>SUM(P233:P246)</f>
        <v>0</v>
      </c>
      <c r="Q232" s="207"/>
      <c r="R232" s="208">
        <f>SUM(R233:R246)</f>
        <v>1.8208199999999999</v>
      </c>
      <c r="S232" s="207"/>
      <c r="T232" s="209">
        <f>SUM(T233:T246)</f>
        <v>0</v>
      </c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R232" s="210" t="s">
        <v>87</v>
      </c>
      <c r="AT232" s="211" t="s">
        <v>76</v>
      </c>
      <c r="AU232" s="211" t="s">
        <v>85</v>
      </c>
      <c r="AY232" s="210" t="s">
        <v>140</v>
      </c>
      <c r="BK232" s="212">
        <f>SUM(BK233:BK246)</f>
        <v>0</v>
      </c>
    </row>
    <row r="233" s="2" customFormat="1" ht="24.15" customHeight="1">
      <c r="A233" s="35"/>
      <c r="B233" s="36"/>
      <c r="C233" s="215" t="s">
        <v>503</v>
      </c>
      <c r="D233" s="215" t="s">
        <v>142</v>
      </c>
      <c r="E233" s="216" t="s">
        <v>855</v>
      </c>
      <c r="F233" s="217" t="s">
        <v>856</v>
      </c>
      <c r="G233" s="218" t="s">
        <v>170</v>
      </c>
      <c r="H233" s="219">
        <v>6</v>
      </c>
      <c r="I233" s="220"/>
      <c r="J233" s="221">
        <f>ROUND(I233*H233,2)</f>
        <v>0</v>
      </c>
      <c r="K233" s="217" t="s">
        <v>146</v>
      </c>
      <c r="L233" s="41"/>
      <c r="M233" s="222" t="s">
        <v>1</v>
      </c>
      <c r="N233" s="223" t="s">
        <v>42</v>
      </c>
      <c r="O233" s="88"/>
      <c r="P233" s="224">
        <f>O233*H233</f>
        <v>0</v>
      </c>
      <c r="Q233" s="224">
        <v>0.00158</v>
      </c>
      <c r="R233" s="224">
        <f>Q233*H233</f>
        <v>0.0094800000000000006</v>
      </c>
      <c r="S233" s="224">
        <v>0</v>
      </c>
      <c r="T233" s="225">
        <f>S233*H233</f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226" t="s">
        <v>208</v>
      </c>
      <c r="AT233" s="226" t="s">
        <v>142</v>
      </c>
      <c r="AU233" s="226" t="s">
        <v>87</v>
      </c>
      <c r="AY233" s="14" t="s">
        <v>140</v>
      </c>
      <c r="BE233" s="227">
        <f>IF(N233="základní",J233,0)</f>
        <v>0</v>
      </c>
      <c r="BF233" s="227">
        <f>IF(N233="snížená",J233,0)</f>
        <v>0</v>
      </c>
      <c r="BG233" s="227">
        <f>IF(N233="zákl. přenesená",J233,0)</f>
        <v>0</v>
      </c>
      <c r="BH233" s="227">
        <f>IF(N233="sníž. přenesená",J233,0)</f>
        <v>0</v>
      </c>
      <c r="BI233" s="227">
        <f>IF(N233="nulová",J233,0)</f>
        <v>0</v>
      </c>
      <c r="BJ233" s="14" t="s">
        <v>85</v>
      </c>
      <c r="BK233" s="227">
        <f>ROUND(I233*H233,2)</f>
        <v>0</v>
      </c>
      <c r="BL233" s="14" t="s">
        <v>208</v>
      </c>
      <c r="BM233" s="226" t="s">
        <v>857</v>
      </c>
    </row>
    <row r="234" s="2" customFormat="1" ht="24.15" customHeight="1">
      <c r="A234" s="35"/>
      <c r="B234" s="36"/>
      <c r="C234" s="215" t="s">
        <v>507</v>
      </c>
      <c r="D234" s="215" t="s">
        <v>142</v>
      </c>
      <c r="E234" s="216" t="s">
        <v>858</v>
      </c>
      <c r="F234" s="217" t="s">
        <v>859</v>
      </c>
      <c r="G234" s="218" t="s">
        <v>170</v>
      </c>
      <c r="H234" s="219">
        <v>24</v>
      </c>
      <c r="I234" s="220"/>
      <c r="J234" s="221">
        <f>ROUND(I234*H234,2)</f>
        <v>0</v>
      </c>
      <c r="K234" s="217" t="s">
        <v>146</v>
      </c>
      <c r="L234" s="41"/>
      <c r="M234" s="222" t="s">
        <v>1</v>
      </c>
      <c r="N234" s="223" t="s">
        <v>42</v>
      </c>
      <c r="O234" s="88"/>
      <c r="P234" s="224">
        <f>O234*H234</f>
        <v>0</v>
      </c>
      <c r="Q234" s="224">
        <v>0.00296</v>
      </c>
      <c r="R234" s="224">
        <f>Q234*H234</f>
        <v>0.071039999999999992</v>
      </c>
      <c r="S234" s="224">
        <v>0</v>
      </c>
      <c r="T234" s="225">
        <f>S234*H234</f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226" t="s">
        <v>208</v>
      </c>
      <c r="AT234" s="226" t="s">
        <v>142</v>
      </c>
      <c r="AU234" s="226" t="s">
        <v>87</v>
      </c>
      <c r="AY234" s="14" t="s">
        <v>140</v>
      </c>
      <c r="BE234" s="227">
        <f>IF(N234="základní",J234,0)</f>
        <v>0</v>
      </c>
      <c r="BF234" s="227">
        <f>IF(N234="snížená",J234,0)</f>
        <v>0</v>
      </c>
      <c r="BG234" s="227">
        <f>IF(N234="zákl. přenesená",J234,0)</f>
        <v>0</v>
      </c>
      <c r="BH234" s="227">
        <f>IF(N234="sníž. přenesená",J234,0)</f>
        <v>0</v>
      </c>
      <c r="BI234" s="227">
        <f>IF(N234="nulová",J234,0)</f>
        <v>0</v>
      </c>
      <c r="BJ234" s="14" t="s">
        <v>85</v>
      </c>
      <c r="BK234" s="227">
        <f>ROUND(I234*H234,2)</f>
        <v>0</v>
      </c>
      <c r="BL234" s="14" t="s">
        <v>208</v>
      </c>
      <c r="BM234" s="226" t="s">
        <v>860</v>
      </c>
    </row>
    <row r="235" s="2" customFormat="1" ht="24.15" customHeight="1">
      <c r="A235" s="35"/>
      <c r="B235" s="36"/>
      <c r="C235" s="215" t="s">
        <v>513</v>
      </c>
      <c r="D235" s="215" t="s">
        <v>142</v>
      </c>
      <c r="E235" s="216" t="s">
        <v>861</v>
      </c>
      <c r="F235" s="217" t="s">
        <v>862</v>
      </c>
      <c r="G235" s="218" t="s">
        <v>170</v>
      </c>
      <c r="H235" s="219">
        <v>30</v>
      </c>
      <c r="I235" s="220"/>
      <c r="J235" s="221">
        <f>ROUND(I235*H235,2)</f>
        <v>0</v>
      </c>
      <c r="K235" s="217" t="s">
        <v>146</v>
      </c>
      <c r="L235" s="41"/>
      <c r="M235" s="222" t="s">
        <v>1</v>
      </c>
      <c r="N235" s="223" t="s">
        <v>42</v>
      </c>
      <c r="O235" s="88"/>
      <c r="P235" s="224">
        <f>O235*H235</f>
        <v>0</v>
      </c>
      <c r="Q235" s="224">
        <v>0.0037599999999999999</v>
      </c>
      <c r="R235" s="224">
        <f>Q235*H235</f>
        <v>0.1128</v>
      </c>
      <c r="S235" s="224">
        <v>0</v>
      </c>
      <c r="T235" s="225">
        <f>S235*H235</f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226" t="s">
        <v>208</v>
      </c>
      <c r="AT235" s="226" t="s">
        <v>142</v>
      </c>
      <c r="AU235" s="226" t="s">
        <v>87</v>
      </c>
      <c r="AY235" s="14" t="s">
        <v>140</v>
      </c>
      <c r="BE235" s="227">
        <f>IF(N235="základní",J235,0)</f>
        <v>0</v>
      </c>
      <c r="BF235" s="227">
        <f>IF(N235="snížená",J235,0)</f>
        <v>0</v>
      </c>
      <c r="BG235" s="227">
        <f>IF(N235="zákl. přenesená",J235,0)</f>
        <v>0</v>
      </c>
      <c r="BH235" s="227">
        <f>IF(N235="sníž. přenesená",J235,0)</f>
        <v>0</v>
      </c>
      <c r="BI235" s="227">
        <f>IF(N235="nulová",J235,0)</f>
        <v>0</v>
      </c>
      <c r="BJ235" s="14" t="s">
        <v>85</v>
      </c>
      <c r="BK235" s="227">
        <f>ROUND(I235*H235,2)</f>
        <v>0</v>
      </c>
      <c r="BL235" s="14" t="s">
        <v>208</v>
      </c>
      <c r="BM235" s="226" t="s">
        <v>863</v>
      </c>
    </row>
    <row r="236" s="2" customFormat="1" ht="24.15" customHeight="1">
      <c r="A236" s="35"/>
      <c r="B236" s="36"/>
      <c r="C236" s="215" t="s">
        <v>517</v>
      </c>
      <c r="D236" s="215" t="s">
        <v>142</v>
      </c>
      <c r="E236" s="216" t="s">
        <v>864</v>
      </c>
      <c r="F236" s="217" t="s">
        <v>865</v>
      </c>
      <c r="G236" s="218" t="s">
        <v>170</v>
      </c>
      <c r="H236" s="219">
        <v>40</v>
      </c>
      <c r="I236" s="220"/>
      <c r="J236" s="221">
        <f>ROUND(I236*H236,2)</f>
        <v>0</v>
      </c>
      <c r="K236" s="217" t="s">
        <v>146</v>
      </c>
      <c r="L236" s="41"/>
      <c r="M236" s="222" t="s">
        <v>1</v>
      </c>
      <c r="N236" s="223" t="s">
        <v>42</v>
      </c>
      <c r="O236" s="88"/>
      <c r="P236" s="224">
        <f>O236*H236</f>
        <v>0</v>
      </c>
      <c r="Q236" s="224">
        <v>0.0044000000000000003</v>
      </c>
      <c r="R236" s="224">
        <f>Q236*H236</f>
        <v>0.17600000000000002</v>
      </c>
      <c r="S236" s="224">
        <v>0</v>
      </c>
      <c r="T236" s="225">
        <f>S236*H236</f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226" t="s">
        <v>208</v>
      </c>
      <c r="AT236" s="226" t="s">
        <v>142</v>
      </c>
      <c r="AU236" s="226" t="s">
        <v>87</v>
      </c>
      <c r="AY236" s="14" t="s">
        <v>140</v>
      </c>
      <c r="BE236" s="227">
        <f>IF(N236="základní",J236,0)</f>
        <v>0</v>
      </c>
      <c r="BF236" s="227">
        <f>IF(N236="snížená",J236,0)</f>
        <v>0</v>
      </c>
      <c r="BG236" s="227">
        <f>IF(N236="zákl. přenesená",J236,0)</f>
        <v>0</v>
      </c>
      <c r="BH236" s="227">
        <f>IF(N236="sníž. přenesená",J236,0)</f>
        <v>0</v>
      </c>
      <c r="BI236" s="227">
        <f>IF(N236="nulová",J236,0)</f>
        <v>0</v>
      </c>
      <c r="BJ236" s="14" t="s">
        <v>85</v>
      </c>
      <c r="BK236" s="227">
        <f>ROUND(I236*H236,2)</f>
        <v>0</v>
      </c>
      <c r="BL236" s="14" t="s">
        <v>208</v>
      </c>
      <c r="BM236" s="226" t="s">
        <v>866</v>
      </c>
    </row>
    <row r="237" s="2" customFormat="1" ht="33" customHeight="1">
      <c r="A237" s="35"/>
      <c r="B237" s="36"/>
      <c r="C237" s="215" t="s">
        <v>521</v>
      </c>
      <c r="D237" s="215" t="s">
        <v>142</v>
      </c>
      <c r="E237" s="216" t="s">
        <v>867</v>
      </c>
      <c r="F237" s="217" t="s">
        <v>868</v>
      </c>
      <c r="G237" s="218" t="s">
        <v>164</v>
      </c>
      <c r="H237" s="219">
        <v>2</v>
      </c>
      <c r="I237" s="220"/>
      <c r="J237" s="221">
        <f>ROUND(I237*H237,2)</f>
        <v>0</v>
      </c>
      <c r="K237" s="217" t="s">
        <v>146</v>
      </c>
      <c r="L237" s="41"/>
      <c r="M237" s="222" t="s">
        <v>1</v>
      </c>
      <c r="N237" s="223" t="s">
        <v>42</v>
      </c>
      <c r="O237" s="88"/>
      <c r="P237" s="224">
        <f>O237*H237</f>
        <v>0</v>
      </c>
      <c r="Q237" s="224">
        <v>0</v>
      </c>
      <c r="R237" s="224">
        <f>Q237*H237</f>
        <v>0</v>
      </c>
      <c r="S237" s="224">
        <v>0</v>
      </c>
      <c r="T237" s="225">
        <f>S237*H237</f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226" t="s">
        <v>208</v>
      </c>
      <c r="AT237" s="226" t="s">
        <v>142</v>
      </c>
      <c r="AU237" s="226" t="s">
        <v>87</v>
      </c>
      <c r="AY237" s="14" t="s">
        <v>140</v>
      </c>
      <c r="BE237" s="227">
        <f>IF(N237="základní",J237,0)</f>
        <v>0</v>
      </c>
      <c r="BF237" s="227">
        <f>IF(N237="snížená",J237,0)</f>
        <v>0</v>
      </c>
      <c r="BG237" s="227">
        <f>IF(N237="zákl. přenesená",J237,0)</f>
        <v>0</v>
      </c>
      <c r="BH237" s="227">
        <f>IF(N237="sníž. přenesená",J237,0)</f>
        <v>0</v>
      </c>
      <c r="BI237" s="227">
        <f>IF(N237="nulová",J237,0)</f>
        <v>0</v>
      </c>
      <c r="BJ237" s="14" t="s">
        <v>85</v>
      </c>
      <c r="BK237" s="227">
        <f>ROUND(I237*H237,2)</f>
        <v>0</v>
      </c>
      <c r="BL237" s="14" t="s">
        <v>208</v>
      </c>
      <c r="BM237" s="226" t="s">
        <v>869</v>
      </c>
    </row>
    <row r="238" s="2" customFormat="1" ht="33" customHeight="1">
      <c r="A238" s="35"/>
      <c r="B238" s="36"/>
      <c r="C238" s="215" t="s">
        <v>525</v>
      </c>
      <c r="D238" s="215" t="s">
        <v>142</v>
      </c>
      <c r="E238" s="216" t="s">
        <v>870</v>
      </c>
      <c r="F238" s="217" t="s">
        <v>871</v>
      </c>
      <c r="G238" s="218" t="s">
        <v>164</v>
      </c>
      <c r="H238" s="219">
        <v>4</v>
      </c>
      <c r="I238" s="220"/>
      <c r="J238" s="221">
        <f>ROUND(I238*H238,2)</f>
        <v>0</v>
      </c>
      <c r="K238" s="217" t="s">
        <v>146</v>
      </c>
      <c r="L238" s="41"/>
      <c r="M238" s="222" t="s">
        <v>1</v>
      </c>
      <c r="N238" s="223" t="s">
        <v>42</v>
      </c>
      <c r="O238" s="88"/>
      <c r="P238" s="224">
        <f>O238*H238</f>
        <v>0</v>
      </c>
      <c r="Q238" s="224">
        <v>0</v>
      </c>
      <c r="R238" s="224">
        <f>Q238*H238</f>
        <v>0</v>
      </c>
      <c r="S238" s="224">
        <v>0</v>
      </c>
      <c r="T238" s="225">
        <f>S238*H238</f>
        <v>0</v>
      </c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R238" s="226" t="s">
        <v>208</v>
      </c>
      <c r="AT238" s="226" t="s">
        <v>142</v>
      </c>
      <c r="AU238" s="226" t="s">
        <v>87</v>
      </c>
      <c r="AY238" s="14" t="s">
        <v>140</v>
      </c>
      <c r="BE238" s="227">
        <f>IF(N238="základní",J238,0)</f>
        <v>0</v>
      </c>
      <c r="BF238" s="227">
        <f>IF(N238="snížená",J238,0)</f>
        <v>0</v>
      </c>
      <c r="BG238" s="227">
        <f>IF(N238="zákl. přenesená",J238,0)</f>
        <v>0</v>
      </c>
      <c r="BH238" s="227">
        <f>IF(N238="sníž. přenesená",J238,0)</f>
        <v>0</v>
      </c>
      <c r="BI238" s="227">
        <f>IF(N238="nulová",J238,0)</f>
        <v>0</v>
      </c>
      <c r="BJ238" s="14" t="s">
        <v>85</v>
      </c>
      <c r="BK238" s="227">
        <f>ROUND(I238*H238,2)</f>
        <v>0</v>
      </c>
      <c r="BL238" s="14" t="s">
        <v>208</v>
      </c>
      <c r="BM238" s="226" t="s">
        <v>872</v>
      </c>
    </row>
    <row r="239" s="2" customFormat="1" ht="24.15" customHeight="1">
      <c r="A239" s="35"/>
      <c r="B239" s="36"/>
      <c r="C239" s="215" t="s">
        <v>529</v>
      </c>
      <c r="D239" s="215" t="s">
        <v>142</v>
      </c>
      <c r="E239" s="216" t="s">
        <v>873</v>
      </c>
      <c r="F239" s="217" t="s">
        <v>874</v>
      </c>
      <c r="G239" s="218" t="s">
        <v>170</v>
      </c>
      <c r="H239" s="219">
        <v>10</v>
      </c>
      <c r="I239" s="220"/>
      <c r="J239" s="221">
        <f>ROUND(I239*H239,2)</f>
        <v>0</v>
      </c>
      <c r="K239" s="217" t="s">
        <v>146</v>
      </c>
      <c r="L239" s="41"/>
      <c r="M239" s="222" t="s">
        <v>1</v>
      </c>
      <c r="N239" s="223" t="s">
        <v>42</v>
      </c>
      <c r="O239" s="88"/>
      <c r="P239" s="224">
        <f>O239*H239</f>
        <v>0</v>
      </c>
      <c r="Q239" s="224">
        <v>0.0055100000000000001</v>
      </c>
      <c r="R239" s="224">
        <f>Q239*H239</f>
        <v>0.055100000000000003</v>
      </c>
      <c r="S239" s="224">
        <v>0</v>
      </c>
      <c r="T239" s="225">
        <f>S239*H239</f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226" t="s">
        <v>208</v>
      </c>
      <c r="AT239" s="226" t="s">
        <v>142</v>
      </c>
      <c r="AU239" s="226" t="s">
        <v>87</v>
      </c>
      <c r="AY239" s="14" t="s">
        <v>140</v>
      </c>
      <c r="BE239" s="227">
        <f>IF(N239="základní",J239,0)</f>
        <v>0</v>
      </c>
      <c r="BF239" s="227">
        <f>IF(N239="snížená",J239,0)</f>
        <v>0</v>
      </c>
      <c r="BG239" s="227">
        <f>IF(N239="zákl. přenesená",J239,0)</f>
        <v>0</v>
      </c>
      <c r="BH239" s="227">
        <f>IF(N239="sníž. přenesená",J239,0)</f>
        <v>0</v>
      </c>
      <c r="BI239" s="227">
        <f>IF(N239="nulová",J239,0)</f>
        <v>0</v>
      </c>
      <c r="BJ239" s="14" t="s">
        <v>85</v>
      </c>
      <c r="BK239" s="227">
        <f>ROUND(I239*H239,2)</f>
        <v>0</v>
      </c>
      <c r="BL239" s="14" t="s">
        <v>208</v>
      </c>
      <c r="BM239" s="226" t="s">
        <v>875</v>
      </c>
    </row>
    <row r="240" s="2" customFormat="1" ht="33" customHeight="1">
      <c r="A240" s="35"/>
      <c r="B240" s="36"/>
      <c r="C240" s="215" t="s">
        <v>533</v>
      </c>
      <c r="D240" s="215" t="s">
        <v>142</v>
      </c>
      <c r="E240" s="216" t="s">
        <v>876</v>
      </c>
      <c r="F240" s="217" t="s">
        <v>877</v>
      </c>
      <c r="G240" s="218" t="s">
        <v>170</v>
      </c>
      <c r="H240" s="219">
        <v>10</v>
      </c>
      <c r="I240" s="220"/>
      <c r="J240" s="221">
        <f>ROUND(I240*H240,2)</f>
        <v>0</v>
      </c>
      <c r="K240" s="217" t="s">
        <v>146</v>
      </c>
      <c r="L240" s="41"/>
      <c r="M240" s="222" t="s">
        <v>1</v>
      </c>
      <c r="N240" s="223" t="s">
        <v>42</v>
      </c>
      <c r="O240" s="88"/>
      <c r="P240" s="224">
        <f>O240*H240</f>
        <v>0</v>
      </c>
      <c r="Q240" s="224">
        <v>0.00594</v>
      </c>
      <c r="R240" s="224">
        <f>Q240*H240</f>
        <v>0.059400000000000001</v>
      </c>
      <c r="S240" s="224">
        <v>0</v>
      </c>
      <c r="T240" s="225">
        <f>S240*H240</f>
        <v>0</v>
      </c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R240" s="226" t="s">
        <v>208</v>
      </c>
      <c r="AT240" s="226" t="s">
        <v>142</v>
      </c>
      <c r="AU240" s="226" t="s">
        <v>87</v>
      </c>
      <c r="AY240" s="14" t="s">
        <v>140</v>
      </c>
      <c r="BE240" s="227">
        <f>IF(N240="základní",J240,0)</f>
        <v>0</v>
      </c>
      <c r="BF240" s="227">
        <f>IF(N240="snížená",J240,0)</f>
        <v>0</v>
      </c>
      <c r="BG240" s="227">
        <f>IF(N240="zákl. přenesená",J240,0)</f>
        <v>0</v>
      </c>
      <c r="BH240" s="227">
        <f>IF(N240="sníž. přenesená",J240,0)</f>
        <v>0</v>
      </c>
      <c r="BI240" s="227">
        <f>IF(N240="nulová",J240,0)</f>
        <v>0</v>
      </c>
      <c r="BJ240" s="14" t="s">
        <v>85</v>
      </c>
      <c r="BK240" s="227">
        <f>ROUND(I240*H240,2)</f>
        <v>0</v>
      </c>
      <c r="BL240" s="14" t="s">
        <v>208</v>
      </c>
      <c r="BM240" s="226" t="s">
        <v>878</v>
      </c>
    </row>
    <row r="241" s="2" customFormat="1" ht="33" customHeight="1">
      <c r="A241" s="35"/>
      <c r="B241" s="36"/>
      <c r="C241" s="215" t="s">
        <v>537</v>
      </c>
      <c r="D241" s="215" t="s">
        <v>142</v>
      </c>
      <c r="E241" s="216" t="s">
        <v>879</v>
      </c>
      <c r="F241" s="217" t="s">
        <v>880</v>
      </c>
      <c r="G241" s="218" t="s">
        <v>170</v>
      </c>
      <c r="H241" s="219">
        <v>140</v>
      </c>
      <c r="I241" s="220"/>
      <c r="J241" s="221">
        <f>ROUND(I241*H241,2)</f>
        <v>0</v>
      </c>
      <c r="K241" s="217" t="s">
        <v>146</v>
      </c>
      <c r="L241" s="41"/>
      <c r="M241" s="222" t="s">
        <v>1</v>
      </c>
      <c r="N241" s="223" t="s">
        <v>42</v>
      </c>
      <c r="O241" s="88"/>
      <c r="P241" s="224">
        <f>O241*H241</f>
        <v>0</v>
      </c>
      <c r="Q241" s="224">
        <v>0.0095499999999999995</v>
      </c>
      <c r="R241" s="224">
        <f>Q241*H241</f>
        <v>1.337</v>
      </c>
      <c r="S241" s="224">
        <v>0</v>
      </c>
      <c r="T241" s="225">
        <f>S241*H241</f>
        <v>0</v>
      </c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R241" s="226" t="s">
        <v>208</v>
      </c>
      <c r="AT241" s="226" t="s">
        <v>142</v>
      </c>
      <c r="AU241" s="226" t="s">
        <v>87</v>
      </c>
      <c r="AY241" s="14" t="s">
        <v>140</v>
      </c>
      <c r="BE241" s="227">
        <f>IF(N241="základní",J241,0)</f>
        <v>0</v>
      </c>
      <c r="BF241" s="227">
        <f>IF(N241="snížená",J241,0)</f>
        <v>0</v>
      </c>
      <c r="BG241" s="227">
        <f>IF(N241="zákl. přenesená",J241,0)</f>
        <v>0</v>
      </c>
      <c r="BH241" s="227">
        <f>IF(N241="sníž. přenesená",J241,0)</f>
        <v>0</v>
      </c>
      <c r="BI241" s="227">
        <f>IF(N241="nulová",J241,0)</f>
        <v>0</v>
      </c>
      <c r="BJ241" s="14" t="s">
        <v>85</v>
      </c>
      <c r="BK241" s="227">
        <f>ROUND(I241*H241,2)</f>
        <v>0</v>
      </c>
      <c r="BL241" s="14" t="s">
        <v>208</v>
      </c>
      <c r="BM241" s="226" t="s">
        <v>881</v>
      </c>
    </row>
    <row r="242" s="2" customFormat="1" ht="33" customHeight="1">
      <c r="A242" s="35"/>
      <c r="B242" s="36"/>
      <c r="C242" s="215" t="s">
        <v>541</v>
      </c>
      <c r="D242" s="215" t="s">
        <v>142</v>
      </c>
      <c r="E242" s="216" t="s">
        <v>882</v>
      </c>
      <c r="F242" s="217" t="s">
        <v>883</v>
      </c>
      <c r="G242" s="218" t="s">
        <v>164</v>
      </c>
      <c r="H242" s="219">
        <v>4</v>
      </c>
      <c r="I242" s="220"/>
      <c r="J242" s="221">
        <f>ROUND(I242*H242,2)</f>
        <v>0</v>
      </c>
      <c r="K242" s="217" t="s">
        <v>146</v>
      </c>
      <c r="L242" s="41"/>
      <c r="M242" s="222" t="s">
        <v>1</v>
      </c>
      <c r="N242" s="223" t="s">
        <v>42</v>
      </c>
      <c r="O242" s="88"/>
      <c r="P242" s="224">
        <f>O242*H242</f>
        <v>0</v>
      </c>
      <c r="Q242" s="224">
        <v>0</v>
      </c>
      <c r="R242" s="224">
        <f>Q242*H242</f>
        <v>0</v>
      </c>
      <c r="S242" s="224">
        <v>0</v>
      </c>
      <c r="T242" s="225">
        <f>S242*H242</f>
        <v>0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226" t="s">
        <v>208</v>
      </c>
      <c r="AT242" s="226" t="s">
        <v>142</v>
      </c>
      <c r="AU242" s="226" t="s">
        <v>87</v>
      </c>
      <c r="AY242" s="14" t="s">
        <v>140</v>
      </c>
      <c r="BE242" s="227">
        <f>IF(N242="základní",J242,0)</f>
        <v>0</v>
      </c>
      <c r="BF242" s="227">
        <f>IF(N242="snížená",J242,0)</f>
        <v>0</v>
      </c>
      <c r="BG242" s="227">
        <f>IF(N242="zákl. přenesená",J242,0)</f>
        <v>0</v>
      </c>
      <c r="BH242" s="227">
        <f>IF(N242="sníž. přenesená",J242,0)</f>
        <v>0</v>
      </c>
      <c r="BI242" s="227">
        <f>IF(N242="nulová",J242,0)</f>
        <v>0</v>
      </c>
      <c r="BJ242" s="14" t="s">
        <v>85</v>
      </c>
      <c r="BK242" s="227">
        <f>ROUND(I242*H242,2)</f>
        <v>0</v>
      </c>
      <c r="BL242" s="14" t="s">
        <v>208</v>
      </c>
      <c r="BM242" s="226" t="s">
        <v>884</v>
      </c>
    </row>
    <row r="243" s="2" customFormat="1" ht="21.75" customHeight="1">
      <c r="A243" s="35"/>
      <c r="B243" s="36"/>
      <c r="C243" s="215" t="s">
        <v>545</v>
      </c>
      <c r="D243" s="215" t="s">
        <v>142</v>
      </c>
      <c r="E243" s="216" t="s">
        <v>885</v>
      </c>
      <c r="F243" s="217" t="s">
        <v>886</v>
      </c>
      <c r="G243" s="218" t="s">
        <v>170</v>
      </c>
      <c r="H243" s="219">
        <v>100</v>
      </c>
      <c r="I243" s="220"/>
      <c r="J243" s="221">
        <f>ROUND(I243*H243,2)</f>
        <v>0</v>
      </c>
      <c r="K243" s="217" t="s">
        <v>146</v>
      </c>
      <c r="L243" s="41"/>
      <c r="M243" s="222" t="s">
        <v>1</v>
      </c>
      <c r="N243" s="223" t="s">
        <v>42</v>
      </c>
      <c r="O243" s="88"/>
      <c r="P243" s="224">
        <f>O243*H243</f>
        <v>0</v>
      </c>
      <c r="Q243" s="224">
        <v>0</v>
      </c>
      <c r="R243" s="224">
        <f>Q243*H243</f>
        <v>0</v>
      </c>
      <c r="S243" s="224">
        <v>0</v>
      </c>
      <c r="T243" s="225">
        <f>S243*H243</f>
        <v>0</v>
      </c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R243" s="226" t="s">
        <v>208</v>
      </c>
      <c r="AT243" s="226" t="s">
        <v>142</v>
      </c>
      <c r="AU243" s="226" t="s">
        <v>87</v>
      </c>
      <c r="AY243" s="14" t="s">
        <v>140</v>
      </c>
      <c r="BE243" s="227">
        <f>IF(N243="základní",J243,0)</f>
        <v>0</v>
      </c>
      <c r="BF243" s="227">
        <f>IF(N243="snížená",J243,0)</f>
        <v>0</v>
      </c>
      <c r="BG243" s="227">
        <f>IF(N243="zákl. přenesená",J243,0)</f>
        <v>0</v>
      </c>
      <c r="BH243" s="227">
        <f>IF(N243="sníž. přenesená",J243,0)</f>
        <v>0</v>
      </c>
      <c r="BI243" s="227">
        <f>IF(N243="nulová",J243,0)</f>
        <v>0</v>
      </c>
      <c r="BJ243" s="14" t="s">
        <v>85</v>
      </c>
      <c r="BK243" s="227">
        <f>ROUND(I243*H243,2)</f>
        <v>0</v>
      </c>
      <c r="BL243" s="14" t="s">
        <v>208</v>
      </c>
      <c r="BM243" s="226" t="s">
        <v>887</v>
      </c>
    </row>
    <row r="244" s="2" customFormat="1" ht="24.15" customHeight="1">
      <c r="A244" s="35"/>
      <c r="B244" s="36"/>
      <c r="C244" s="215" t="s">
        <v>549</v>
      </c>
      <c r="D244" s="215" t="s">
        <v>142</v>
      </c>
      <c r="E244" s="216" t="s">
        <v>888</v>
      </c>
      <c r="F244" s="217" t="s">
        <v>889</v>
      </c>
      <c r="G244" s="218" t="s">
        <v>170</v>
      </c>
      <c r="H244" s="219">
        <v>10</v>
      </c>
      <c r="I244" s="220"/>
      <c r="J244" s="221">
        <f>ROUND(I244*H244,2)</f>
        <v>0</v>
      </c>
      <c r="K244" s="217" t="s">
        <v>146</v>
      </c>
      <c r="L244" s="41"/>
      <c r="M244" s="222" t="s">
        <v>1</v>
      </c>
      <c r="N244" s="223" t="s">
        <v>42</v>
      </c>
      <c r="O244" s="88"/>
      <c r="P244" s="224">
        <f>O244*H244</f>
        <v>0</v>
      </c>
      <c r="Q244" s="224">
        <v>0</v>
      </c>
      <c r="R244" s="224">
        <f>Q244*H244</f>
        <v>0</v>
      </c>
      <c r="S244" s="224">
        <v>0</v>
      </c>
      <c r="T244" s="225">
        <f>S244*H244</f>
        <v>0</v>
      </c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R244" s="226" t="s">
        <v>208</v>
      </c>
      <c r="AT244" s="226" t="s">
        <v>142</v>
      </c>
      <c r="AU244" s="226" t="s">
        <v>87</v>
      </c>
      <c r="AY244" s="14" t="s">
        <v>140</v>
      </c>
      <c r="BE244" s="227">
        <f>IF(N244="základní",J244,0)</f>
        <v>0</v>
      </c>
      <c r="BF244" s="227">
        <f>IF(N244="snížená",J244,0)</f>
        <v>0</v>
      </c>
      <c r="BG244" s="227">
        <f>IF(N244="zákl. přenesená",J244,0)</f>
        <v>0</v>
      </c>
      <c r="BH244" s="227">
        <f>IF(N244="sníž. přenesená",J244,0)</f>
        <v>0</v>
      </c>
      <c r="BI244" s="227">
        <f>IF(N244="nulová",J244,0)</f>
        <v>0</v>
      </c>
      <c r="BJ244" s="14" t="s">
        <v>85</v>
      </c>
      <c r="BK244" s="227">
        <f>ROUND(I244*H244,2)</f>
        <v>0</v>
      </c>
      <c r="BL244" s="14" t="s">
        <v>208</v>
      </c>
      <c r="BM244" s="226" t="s">
        <v>890</v>
      </c>
    </row>
    <row r="245" s="2" customFormat="1" ht="24.15" customHeight="1">
      <c r="A245" s="35"/>
      <c r="B245" s="36"/>
      <c r="C245" s="215" t="s">
        <v>553</v>
      </c>
      <c r="D245" s="215" t="s">
        <v>142</v>
      </c>
      <c r="E245" s="216" t="s">
        <v>891</v>
      </c>
      <c r="F245" s="217" t="s">
        <v>892</v>
      </c>
      <c r="G245" s="218" t="s">
        <v>170</v>
      </c>
      <c r="H245" s="219">
        <v>140</v>
      </c>
      <c r="I245" s="220"/>
      <c r="J245" s="221">
        <f>ROUND(I245*H245,2)</f>
        <v>0</v>
      </c>
      <c r="K245" s="217" t="s">
        <v>146</v>
      </c>
      <c r="L245" s="41"/>
      <c r="M245" s="222" t="s">
        <v>1</v>
      </c>
      <c r="N245" s="223" t="s">
        <v>42</v>
      </c>
      <c r="O245" s="88"/>
      <c r="P245" s="224">
        <f>O245*H245</f>
        <v>0</v>
      </c>
      <c r="Q245" s="224">
        <v>0</v>
      </c>
      <c r="R245" s="224">
        <f>Q245*H245</f>
        <v>0</v>
      </c>
      <c r="S245" s="224">
        <v>0</v>
      </c>
      <c r="T245" s="225">
        <f>S245*H245</f>
        <v>0</v>
      </c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R245" s="226" t="s">
        <v>208</v>
      </c>
      <c r="AT245" s="226" t="s">
        <v>142</v>
      </c>
      <c r="AU245" s="226" t="s">
        <v>87</v>
      </c>
      <c r="AY245" s="14" t="s">
        <v>140</v>
      </c>
      <c r="BE245" s="227">
        <f>IF(N245="základní",J245,0)</f>
        <v>0</v>
      </c>
      <c r="BF245" s="227">
        <f>IF(N245="snížená",J245,0)</f>
        <v>0</v>
      </c>
      <c r="BG245" s="227">
        <f>IF(N245="zákl. přenesená",J245,0)</f>
        <v>0</v>
      </c>
      <c r="BH245" s="227">
        <f>IF(N245="sníž. přenesená",J245,0)</f>
        <v>0</v>
      </c>
      <c r="BI245" s="227">
        <f>IF(N245="nulová",J245,0)</f>
        <v>0</v>
      </c>
      <c r="BJ245" s="14" t="s">
        <v>85</v>
      </c>
      <c r="BK245" s="227">
        <f>ROUND(I245*H245,2)</f>
        <v>0</v>
      </c>
      <c r="BL245" s="14" t="s">
        <v>208</v>
      </c>
      <c r="BM245" s="226" t="s">
        <v>893</v>
      </c>
    </row>
    <row r="246" s="2" customFormat="1" ht="24.15" customHeight="1">
      <c r="A246" s="35"/>
      <c r="B246" s="36"/>
      <c r="C246" s="215" t="s">
        <v>557</v>
      </c>
      <c r="D246" s="215" t="s">
        <v>142</v>
      </c>
      <c r="E246" s="216" t="s">
        <v>894</v>
      </c>
      <c r="F246" s="217" t="s">
        <v>895</v>
      </c>
      <c r="G246" s="218" t="s">
        <v>615</v>
      </c>
      <c r="H246" s="248"/>
      <c r="I246" s="220"/>
      <c r="J246" s="221">
        <f>ROUND(I246*H246,2)</f>
        <v>0</v>
      </c>
      <c r="K246" s="217" t="s">
        <v>146</v>
      </c>
      <c r="L246" s="41"/>
      <c r="M246" s="222" t="s">
        <v>1</v>
      </c>
      <c r="N246" s="223" t="s">
        <v>42</v>
      </c>
      <c r="O246" s="88"/>
      <c r="P246" s="224">
        <f>O246*H246</f>
        <v>0</v>
      </c>
      <c r="Q246" s="224">
        <v>0</v>
      </c>
      <c r="R246" s="224">
        <f>Q246*H246</f>
        <v>0</v>
      </c>
      <c r="S246" s="224">
        <v>0</v>
      </c>
      <c r="T246" s="225">
        <f>S246*H246</f>
        <v>0</v>
      </c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R246" s="226" t="s">
        <v>208</v>
      </c>
      <c r="AT246" s="226" t="s">
        <v>142</v>
      </c>
      <c r="AU246" s="226" t="s">
        <v>87</v>
      </c>
      <c r="AY246" s="14" t="s">
        <v>140</v>
      </c>
      <c r="BE246" s="227">
        <f>IF(N246="základní",J246,0)</f>
        <v>0</v>
      </c>
      <c r="BF246" s="227">
        <f>IF(N246="snížená",J246,0)</f>
        <v>0</v>
      </c>
      <c r="BG246" s="227">
        <f>IF(N246="zákl. přenesená",J246,0)</f>
        <v>0</v>
      </c>
      <c r="BH246" s="227">
        <f>IF(N246="sníž. přenesená",J246,0)</f>
        <v>0</v>
      </c>
      <c r="BI246" s="227">
        <f>IF(N246="nulová",J246,0)</f>
        <v>0</v>
      </c>
      <c r="BJ246" s="14" t="s">
        <v>85</v>
      </c>
      <c r="BK246" s="227">
        <f>ROUND(I246*H246,2)</f>
        <v>0</v>
      </c>
      <c r="BL246" s="14" t="s">
        <v>208</v>
      </c>
      <c r="BM246" s="226" t="s">
        <v>896</v>
      </c>
    </row>
    <row r="247" s="12" customFormat="1" ht="22.8" customHeight="1">
      <c r="A247" s="12"/>
      <c r="B247" s="199"/>
      <c r="C247" s="200"/>
      <c r="D247" s="201" t="s">
        <v>76</v>
      </c>
      <c r="E247" s="213" t="s">
        <v>897</v>
      </c>
      <c r="F247" s="213" t="s">
        <v>898</v>
      </c>
      <c r="G247" s="200"/>
      <c r="H247" s="200"/>
      <c r="I247" s="203"/>
      <c r="J247" s="214">
        <f>BK247</f>
        <v>0</v>
      </c>
      <c r="K247" s="200"/>
      <c r="L247" s="205"/>
      <c r="M247" s="206"/>
      <c r="N247" s="207"/>
      <c r="O247" s="207"/>
      <c r="P247" s="208">
        <f>SUM(P248:P285)</f>
        <v>0</v>
      </c>
      <c r="Q247" s="207"/>
      <c r="R247" s="208">
        <f>SUM(R248:R285)</f>
        <v>0.34571999999999997</v>
      </c>
      <c r="S247" s="207"/>
      <c r="T247" s="209">
        <f>SUM(T248:T285)</f>
        <v>0</v>
      </c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R247" s="210" t="s">
        <v>87</v>
      </c>
      <c r="AT247" s="211" t="s">
        <v>76</v>
      </c>
      <c r="AU247" s="211" t="s">
        <v>85</v>
      </c>
      <c r="AY247" s="210" t="s">
        <v>140</v>
      </c>
      <c r="BK247" s="212">
        <f>SUM(BK248:BK285)</f>
        <v>0</v>
      </c>
    </row>
    <row r="248" s="2" customFormat="1" ht="24.15" customHeight="1">
      <c r="A248" s="35"/>
      <c r="B248" s="36"/>
      <c r="C248" s="215" t="s">
        <v>561</v>
      </c>
      <c r="D248" s="215" t="s">
        <v>142</v>
      </c>
      <c r="E248" s="216" t="s">
        <v>899</v>
      </c>
      <c r="F248" s="217" t="s">
        <v>900</v>
      </c>
      <c r="G248" s="218" t="s">
        <v>666</v>
      </c>
      <c r="H248" s="219">
        <v>1</v>
      </c>
      <c r="I248" s="220"/>
      <c r="J248" s="221">
        <f>ROUND(I248*H248,2)</f>
        <v>0</v>
      </c>
      <c r="K248" s="217" t="s">
        <v>146</v>
      </c>
      <c r="L248" s="41"/>
      <c r="M248" s="222" t="s">
        <v>1</v>
      </c>
      <c r="N248" s="223" t="s">
        <v>42</v>
      </c>
      <c r="O248" s="88"/>
      <c r="P248" s="224">
        <f>O248*H248</f>
        <v>0</v>
      </c>
      <c r="Q248" s="224">
        <v>0.0093900000000000008</v>
      </c>
      <c r="R248" s="224">
        <f>Q248*H248</f>
        <v>0.0093900000000000008</v>
      </c>
      <c r="S248" s="224">
        <v>0</v>
      </c>
      <c r="T248" s="225">
        <f>S248*H248</f>
        <v>0</v>
      </c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R248" s="226" t="s">
        <v>208</v>
      </c>
      <c r="AT248" s="226" t="s">
        <v>142</v>
      </c>
      <c r="AU248" s="226" t="s">
        <v>87</v>
      </c>
      <c r="AY248" s="14" t="s">
        <v>140</v>
      </c>
      <c r="BE248" s="227">
        <f>IF(N248="základní",J248,0)</f>
        <v>0</v>
      </c>
      <c r="BF248" s="227">
        <f>IF(N248="snížená",J248,0)</f>
        <v>0</v>
      </c>
      <c r="BG248" s="227">
        <f>IF(N248="zákl. přenesená",J248,0)</f>
        <v>0</v>
      </c>
      <c r="BH248" s="227">
        <f>IF(N248="sníž. přenesená",J248,0)</f>
        <v>0</v>
      </c>
      <c r="BI248" s="227">
        <f>IF(N248="nulová",J248,0)</f>
        <v>0</v>
      </c>
      <c r="BJ248" s="14" t="s">
        <v>85</v>
      </c>
      <c r="BK248" s="227">
        <f>ROUND(I248*H248,2)</f>
        <v>0</v>
      </c>
      <c r="BL248" s="14" t="s">
        <v>208</v>
      </c>
      <c r="BM248" s="226" t="s">
        <v>901</v>
      </c>
    </row>
    <row r="249" s="2" customFormat="1" ht="21.75" customHeight="1">
      <c r="A249" s="35"/>
      <c r="B249" s="36"/>
      <c r="C249" s="228" t="s">
        <v>565</v>
      </c>
      <c r="D249" s="228" t="s">
        <v>167</v>
      </c>
      <c r="E249" s="229" t="s">
        <v>902</v>
      </c>
      <c r="F249" s="230" t="s">
        <v>903</v>
      </c>
      <c r="G249" s="231" t="s">
        <v>164</v>
      </c>
      <c r="H249" s="232">
        <v>1</v>
      </c>
      <c r="I249" s="233"/>
      <c r="J249" s="234">
        <f>ROUND(I249*H249,2)</f>
        <v>0</v>
      </c>
      <c r="K249" s="230" t="s">
        <v>1</v>
      </c>
      <c r="L249" s="235"/>
      <c r="M249" s="236" t="s">
        <v>1</v>
      </c>
      <c r="N249" s="237" t="s">
        <v>42</v>
      </c>
      <c r="O249" s="88"/>
      <c r="P249" s="224">
        <f>O249*H249</f>
        <v>0</v>
      </c>
      <c r="Q249" s="224">
        <v>0.016</v>
      </c>
      <c r="R249" s="224">
        <f>Q249*H249</f>
        <v>0.016</v>
      </c>
      <c r="S249" s="224">
        <v>0</v>
      </c>
      <c r="T249" s="225">
        <f>S249*H249</f>
        <v>0</v>
      </c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R249" s="226" t="s">
        <v>273</v>
      </c>
      <c r="AT249" s="226" t="s">
        <v>167</v>
      </c>
      <c r="AU249" s="226" t="s">
        <v>87</v>
      </c>
      <c r="AY249" s="14" t="s">
        <v>140</v>
      </c>
      <c r="BE249" s="227">
        <f>IF(N249="základní",J249,0)</f>
        <v>0</v>
      </c>
      <c r="BF249" s="227">
        <f>IF(N249="snížená",J249,0)</f>
        <v>0</v>
      </c>
      <c r="BG249" s="227">
        <f>IF(N249="zákl. přenesená",J249,0)</f>
        <v>0</v>
      </c>
      <c r="BH249" s="227">
        <f>IF(N249="sníž. přenesená",J249,0)</f>
        <v>0</v>
      </c>
      <c r="BI249" s="227">
        <f>IF(N249="nulová",J249,0)</f>
        <v>0</v>
      </c>
      <c r="BJ249" s="14" t="s">
        <v>85</v>
      </c>
      <c r="BK249" s="227">
        <f>ROUND(I249*H249,2)</f>
        <v>0</v>
      </c>
      <c r="BL249" s="14" t="s">
        <v>208</v>
      </c>
      <c r="BM249" s="226" t="s">
        <v>904</v>
      </c>
    </row>
    <row r="250" s="2" customFormat="1" ht="16.5" customHeight="1">
      <c r="A250" s="35"/>
      <c r="B250" s="36"/>
      <c r="C250" s="215" t="s">
        <v>905</v>
      </c>
      <c r="D250" s="215" t="s">
        <v>142</v>
      </c>
      <c r="E250" s="216" t="s">
        <v>906</v>
      </c>
      <c r="F250" s="217" t="s">
        <v>907</v>
      </c>
      <c r="G250" s="218" t="s">
        <v>666</v>
      </c>
      <c r="H250" s="219">
        <v>4</v>
      </c>
      <c r="I250" s="220"/>
      <c r="J250" s="221">
        <f>ROUND(I250*H250,2)</f>
        <v>0</v>
      </c>
      <c r="K250" s="217" t="s">
        <v>146</v>
      </c>
      <c r="L250" s="41"/>
      <c r="M250" s="222" t="s">
        <v>1</v>
      </c>
      <c r="N250" s="223" t="s">
        <v>42</v>
      </c>
      <c r="O250" s="88"/>
      <c r="P250" s="224">
        <f>O250*H250</f>
        <v>0</v>
      </c>
      <c r="Q250" s="224">
        <v>0.0071000000000000004</v>
      </c>
      <c r="R250" s="224">
        <f>Q250*H250</f>
        <v>0.028400000000000002</v>
      </c>
      <c r="S250" s="224">
        <v>0</v>
      </c>
      <c r="T250" s="225">
        <f>S250*H250</f>
        <v>0</v>
      </c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R250" s="226" t="s">
        <v>208</v>
      </c>
      <c r="AT250" s="226" t="s">
        <v>142</v>
      </c>
      <c r="AU250" s="226" t="s">
        <v>87</v>
      </c>
      <c r="AY250" s="14" t="s">
        <v>140</v>
      </c>
      <c r="BE250" s="227">
        <f>IF(N250="základní",J250,0)</f>
        <v>0</v>
      </c>
      <c r="BF250" s="227">
        <f>IF(N250="snížená",J250,0)</f>
        <v>0</v>
      </c>
      <c r="BG250" s="227">
        <f>IF(N250="zákl. přenesená",J250,0)</f>
        <v>0</v>
      </c>
      <c r="BH250" s="227">
        <f>IF(N250="sníž. přenesená",J250,0)</f>
        <v>0</v>
      </c>
      <c r="BI250" s="227">
        <f>IF(N250="nulová",J250,0)</f>
        <v>0</v>
      </c>
      <c r="BJ250" s="14" t="s">
        <v>85</v>
      </c>
      <c r="BK250" s="227">
        <f>ROUND(I250*H250,2)</f>
        <v>0</v>
      </c>
      <c r="BL250" s="14" t="s">
        <v>208</v>
      </c>
      <c r="BM250" s="226" t="s">
        <v>908</v>
      </c>
    </row>
    <row r="251" s="2" customFormat="1" ht="24.15" customHeight="1">
      <c r="A251" s="35"/>
      <c r="B251" s="36"/>
      <c r="C251" s="215" t="s">
        <v>909</v>
      </c>
      <c r="D251" s="215" t="s">
        <v>142</v>
      </c>
      <c r="E251" s="216" t="s">
        <v>910</v>
      </c>
      <c r="F251" s="217" t="s">
        <v>911</v>
      </c>
      <c r="G251" s="218" t="s">
        <v>666</v>
      </c>
      <c r="H251" s="219">
        <v>10</v>
      </c>
      <c r="I251" s="220"/>
      <c r="J251" s="221">
        <f>ROUND(I251*H251,2)</f>
        <v>0</v>
      </c>
      <c r="K251" s="217" t="s">
        <v>146</v>
      </c>
      <c r="L251" s="41"/>
      <c r="M251" s="222" t="s">
        <v>1</v>
      </c>
      <c r="N251" s="223" t="s">
        <v>42</v>
      </c>
      <c r="O251" s="88"/>
      <c r="P251" s="224">
        <f>O251*H251</f>
        <v>0</v>
      </c>
      <c r="Q251" s="224">
        <v>0.014670000000000001</v>
      </c>
      <c r="R251" s="224">
        <f>Q251*H251</f>
        <v>0.1467</v>
      </c>
      <c r="S251" s="224">
        <v>0</v>
      </c>
      <c r="T251" s="225">
        <f>S251*H251</f>
        <v>0</v>
      </c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R251" s="226" t="s">
        <v>208</v>
      </c>
      <c r="AT251" s="226" t="s">
        <v>142</v>
      </c>
      <c r="AU251" s="226" t="s">
        <v>87</v>
      </c>
      <c r="AY251" s="14" t="s">
        <v>140</v>
      </c>
      <c r="BE251" s="227">
        <f>IF(N251="základní",J251,0)</f>
        <v>0</v>
      </c>
      <c r="BF251" s="227">
        <f>IF(N251="snížená",J251,0)</f>
        <v>0</v>
      </c>
      <c r="BG251" s="227">
        <f>IF(N251="zákl. přenesená",J251,0)</f>
        <v>0</v>
      </c>
      <c r="BH251" s="227">
        <f>IF(N251="sníž. přenesená",J251,0)</f>
        <v>0</v>
      </c>
      <c r="BI251" s="227">
        <f>IF(N251="nulová",J251,0)</f>
        <v>0</v>
      </c>
      <c r="BJ251" s="14" t="s">
        <v>85</v>
      </c>
      <c r="BK251" s="227">
        <f>ROUND(I251*H251,2)</f>
        <v>0</v>
      </c>
      <c r="BL251" s="14" t="s">
        <v>208</v>
      </c>
      <c r="BM251" s="226" t="s">
        <v>912</v>
      </c>
    </row>
    <row r="252" s="2" customFormat="1" ht="16.5" customHeight="1">
      <c r="A252" s="35"/>
      <c r="B252" s="36"/>
      <c r="C252" s="215" t="s">
        <v>913</v>
      </c>
      <c r="D252" s="215" t="s">
        <v>142</v>
      </c>
      <c r="E252" s="216" t="s">
        <v>914</v>
      </c>
      <c r="F252" s="217" t="s">
        <v>915</v>
      </c>
      <c r="G252" s="218" t="s">
        <v>164</v>
      </c>
      <c r="H252" s="219">
        <v>2</v>
      </c>
      <c r="I252" s="220"/>
      <c r="J252" s="221">
        <f>ROUND(I252*H252,2)</f>
        <v>0</v>
      </c>
      <c r="K252" s="217" t="s">
        <v>146</v>
      </c>
      <c r="L252" s="41"/>
      <c r="M252" s="222" t="s">
        <v>1</v>
      </c>
      <c r="N252" s="223" t="s">
        <v>42</v>
      </c>
      <c r="O252" s="88"/>
      <c r="P252" s="224">
        <f>O252*H252</f>
        <v>0</v>
      </c>
      <c r="Q252" s="224">
        <v>6.0000000000000002E-05</v>
      </c>
      <c r="R252" s="224">
        <f>Q252*H252</f>
        <v>0.00012</v>
      </c>
      <c r="S252" s="224">
        <v>0</v>
      </c>
      <c r="T252" s="225">
        <f>S252*H252</f>
        <v>0</v>
      </c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R252" s="226" t="s">
        <v>208</v>
      </c>
      <c r="AT252" s="226" t="s">
        <v>142</v>
      </c>
      <c r="AU252" s="226" t="s">
        <v>87</v>
      </c>
      <c r="AY252" s="14" t="s">
        <v>140</v>
      </c>
      <c r="BE252" s="227">
        <f>IF(N252="základní",J252,0)</f>
        <v>0</v>
      </c>
      <c r="BF252" s="227">
        <f>IF(N252="snížená",J252,0)</f>
        <v>0</v>
      </c>
      <c r="BG252" s="227">
        <f>IF(N252="zákl. přenesená",J252,0)</f>
        <v>0</v>
      </c>
      <c r="BH252" s="227">
        <f>IF(N252="sníž. přenesená",J252,0)</f>
        <v>0</v>
      </c>
      <c r="BI252" s="227">
        <f>IF(N252="nulová",J252,0)</f>
        <v>0</v>
      </c>
      <c r="BJ252" s="14" t="s">
        <v>85</v>
      </c>
      <c r="BK252" s="227">
        <f>ROUND(I252*H252,2)</f>
        <v>0</v>
      </c>
      <c r="BL252" s="14" t="s">
        <v>208</v>
      </c>
      <c r="BM252" s="226" t="s">
        <v>916</v>
      </c>
    </row>
    <row r="253" s="2" customFormat="1" ht="24.15" customHeight="1">
      <c r="A253" s="35"/>
      <c r="B253" s="36"/>
      <c r="C253" s="228" t="s">
        <v>917</v>
      </c>
      <c r="D253" s="228" t="s">
        <v>167</v>
      </c>
      <c r="E253" s="229" t="s">
        <v>918</v>
      </c>
      <c r="F253" s="230" t="s">
        <v>919</v>
      </c>
      <c r="G253" s="231" t="s">
        <v>164</v>
      </c>
      <c r="H253" s="232">
        <v>2</v>
      </c>
      <c r="I253" s="233"/>
      <c r="J253" s="234">
        <f>ROUND(I253*H253,2)</f>
        <v>0</v>
      </c>
      <c r="K253" s="230" t="s">
        <v>1</v>
      </c>
      <c r="L253" s="235"/>
      <c r="M253" s="236" t="s">
        <v>1</v>
      </c>
      <c r="N253" s="237" t="s">
        <v>42</v>
      </c>
      <c r="O253" s="88"/>
      <c r="P253" s="224">
        <f>O253*H253</f>
        <v>0</v>
      </c>
      <c r="Q253" s="224">
        <v>0.00050000000000000001</v>
      </c>
      <c r="R253" s="224">
        <f>Q253*H253</f>
        <v>0.001</v>
      </c>
      <c r="S253" s="224">
        <v>0</v>
      </c>
      <c r="T253" s="225">
        <f>S253*H253</f>
        <v>0</v>
      </c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R253" s="226" t="s">
        <v>273</v>
      </c>
      <c r="AT253" s="226" t="s">
        <v>167</v>
      </c>
      <c r="AU253" s="226" t="s">
        <v>87</v>
      </c>
      <c r="AY253" s="14" t="s">
        <v>140</v>
      </c>
      <c r="BE253" s="227">
        <f>IF(N253="základní",J253,0)</f>
        <v>0</v>
      </c>
      <c r="BF253" s="227">
        <f>IF(N253="snížená",J253,0)</f>
        <v>0</v>
      </c>
      <c r="BG253" s="227">
        <f>IF(N253="zákl. přenesená",J253,0)</f>
        <v>0</v>
      </c>
      <c r="BH253" s="227">
        <f>IF(N253="sníž. přenesená",J253,0)</f>
        <v>0</v>
      </c>
      <c r="BI253" s="227">
        <f>IF(N253="nulová",J253,0)</f>
        <v>0</v>
      </c>
      <c r="BJ253" s="14" t="s">
        <v>85</v>
      </c>
      <c r="BK253" s="227">
        <f>ROUND(I253*H253,2)</f>
        <v>0</v>
      </c>
      <c r="BL253" s="14" t="s">
        <v>208</v>
      </c>
      <c r="BM253" s="226" t="s">
        <v>920</v>
      </c>
    </row>
    <row r="254" s="2" customFormat="1" ht="16.5" customHeight="1">
      <c r="A254" s="35"/>
      <c r="B254" s="36"/>
      <c r="C254" s="215" t="s">
        <v>921</v>
      </c>
      <c r="D254" s="215" t="s">
        <v>142</v>
      </c>
      <c r="E254" s="216" t="s">
        <v>922</v>
      </c>
      <c r="F254" s="217" t="s">
        <v>923</v>
      </c>
      <c r="G254" s="218" t="s">
        <v>164</v>
      </c>
      <c r="H254" s="219">
        <v>1</v>
      </c>
      <c r="I254" s="220"/>
      <c r="J254" s="221">
        <f>ROUND(I254*H254,2)</f>
        <v>0</v>
      </c>
      <c r="K254" s="217" t="s">
        <v>146</v>
      </c>
      <c r="L254" s="41"/>
      <c r="M254" s="222" t="s">
        <v>1</v>
      </c>
      <c r="N254" s="223" t="s">
        <v>42</v>
      </c>
      <c r="O254" s="88"/>
      <c r="P254" s="224">
        <f>O254*H254</f>
        <v>0</v>
      </c>
      <c r="Q254" s="224">
        <v>0.00021000000000000001</v>
      </c>
      <c r="R254" s="224">
        <f>Q254*H254</f>
        <v>0.00021000000000000001</v>
      </c>
      <c r="S254" s="224">
        <v>0</v>
      </c>
      <c r="T254" s="225">
        <f>S254*H254</f>
        <v>0</v>
      </c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R254" s="226" t="s">
        <v>208</v>
      </c>
      <c r="AT254" s="226" t="s">
        <v>142</v>
      </c>
      <c r="AU254" s="226" t="s">
        <v>87</v>
      </c>
      <c r="AY254" s="14" t="s">
        <v>140</v>
      </c>
      <c r="BE254" s="227">
        <f>IF(N254="základní",J254,0)</f>
        <v>0</v>
      </c>
      <c r="BF254" s="227">
        <f>IF(N254="snížená",J254,0)</f>
        <v>0</v>
      </c>
      <c r="BG254" s="227">
        <f>IF(N254="zákl. přenesená",J254,0)</f>
        <v>0</v>
      </c>
      <c r="BH254" s="227">
        <f>IF(N254="sníž. přenesená",J254,0)</f>
        <v>0</v>
      </c>
      <c r="BI254" s="227">
        <f>IF(N254="nulová",J254,0)</f>
        <v>0</v>
      </c>
      <c r="BJ254" s="14" t="s">
        <v>85</v>
      </c>
      <c r="BK254" s="227">
        <f>ROUND(I254*H254,2)</f>
        <v>0</v>
      </c>
      <c r="BL254" s="14" t="s">
        <v>208</v>
      </c>
      <c r="BM254" s="226" t="s">
        <v>924</v>
      </c>
    </row>
    <row r="255" s="2" customFormat="1" ht="16.5" customHeight="1">
      <c r="A255" s="35"/>
      <c r="B255" s="36"/>
      <c r="C255" s="228" t="s">
        <v>925</v>
      </c>
      <c r="D255" s="228" t="s">
        <v>167</v>
      </c>
      <c r="E255" s="229" t="s">
        <v>926</v>
      </c>
      <c r="F255" s="230" t="s">
        <v>927</v>
      </c>
      <c r="G255" s="231" t="s">
        <v>164</v>
      </c>
      <c r="H255" s="232">
        <v>1</v>
      </c>
      <c r="I255" s="233"/>
      <c r="J255" s="234">
        <f>ROUND(I255*H255,2)</f>
        <v>0</v>
      </c>
      <c r="K255" s="230" t="s">
        <v>1</v>
      </c>
      <c r="L255" s="235"/>
      <c r="M255" s="236" t="s">
        <v>1</v>
      </c>
      <c r="N255" s="237" t="s">
        <v>42</v>
      </c>
      <c r="O255" s="88"/>
      <c r="P255" s="224">
        <f>O255*H255</f>
        <v>0</v>
      </c>
      <c r="Q255" s="224">
        <v>0</v>
      </c>
      <c r="R255" s="224">
        <f>Q255*H255</f>
        <v>0</v>
      </c>
      <c r="S255" s="224">
        <v>0</v>
      </c>
      <c r="T255" s="225">
        <f>S255*H255</f>
        <v>0</v>
      </c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R255" s="226" t="s">
        <v>273</v>
      </c>
      <c r="AT255" s="226" t="s">
        <v>167</v>
      </c>
      <c r="AU255" s="226" t="s">
        <v>87</v>
      </c>
      <c r="AY255" s="14" t="s">
        <v>140</v>
      </c>
      <c r="BE255" s="227">
        <f>IF(N255="základní",J255,0)</f>
        <v>0</v>
      </c>
      <c r="BF255" s="227">
        <f>IF(N255="snížená",J255,0)</f>
        <v>0</v>
      </c>
      <c r="BG255" s="227">
        <f>IF(N255="zákl. přenesená",J255,0)</f>
        <v>0</v>
      </c>
      <c r="BH255" s="227">
        <f>IF(N255="sníž. přenesená",J255,0)</f>
        <v>0</v>
      </c>
      <c r="BI255" s="227">
        <f>IF(N255="nulová",J255,0)</f>
        <v>0</v>
      </c>
      <c r="BJ255" s="14" t="s">
        <v>85</v>
      </c>
      <c r="BK255" s="227">
        <f>ROUND(I255*H255,2)</f>
        <v>0</v>
      </c>
      <c r="BL255" s="14" t="s">
        <v>208</v>
      </c>
      <c r="BM255" s="226" t="s">
        <v>928</v>
      </c>
    </row>
    <row r="256" s="2" customFormat="1" ht="16.5" customHeight="1">
      <c r="A256" s="35"/>
      <c r="B256" s="36"/>
      <c r="C256" s="215" t="s">
        <v>929</v>
      </c>
      <c r="D256" s="215" t="s">
        <v>142</v>
      </c>
      <c r="E256" s="216" t="s">
        <v>930</v>
      </c>
      <c r="F256" s="217" t="s">
        <v>931</v>
      </c>
      <c r="G256" s="218" t="s">
        <v>164</v>
      </c>
      <c r="H256" s="219">
        <v>1</v>
      </c>
      <c r="I256" s="220"/>
      <c r="J256" s="221">
        <f>ROUND(I256*H256,2)</f>
        <v>0</v>
      </c>
      <c r="K256" s="217" t="s">
        <v>146</v>
      </c>
      <c r="L256" s="41"/>
      <c r="M256" s="222" t="s">
        <v>1</v>
      </c>
      <c r="N256" s="223" t="s">
        <v>42</v>
      </c>
      <c r="O256" s="88"/>
      <c r="P256" s="224">
        <f>O256*H256</f>
        <v>0</v>
      </c>
      <c r="Q256" s="224">
        <v>0.00022000000000000001</v>
      </c>
      <c r="R256" s="224">
        <f>Q256*H256</f>
        <v>0.00022000000000000001</v>
      </c>
      <c r="S256" s="224">
        <v>0</v>
      </c>
      <c r="T256" s="225">
        <f>S256*H256</f>
        <v>0</v>
      </c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R256" s="226" t="s">
        <v>208</v>
      </c>
      <c r="AT256" s="226" t="s">
        <v>142</v>
      </c>
      <c r="AU256" s="226" t="s">
        <v>87</v>
      </c>
      <c r="AY256" s="14" t="s">
        <v>140</v>
      </c>
      <c r="BE256" s="227">
        <f>IF(N256="základní",J256,0)</f>
        <v>0</v>
      </c>
      <c r="BF256" s="227">
        <f>IF(N256="snížená",J256,0)</f>
        <v>0</v>
      </c>
      <c r="BG256" s="227">
        <f>IF(N256="zákl. přenesená",J256,0)</f>
        <v>0</v>
      </c>
      <c r="BH256" s="227">
        <f>IF(N256="sníž. přenesená",J256,0)</f>
        <v>0</v>
      </c>
      <c r="BI256" s="227">
        <f>IF(N256="nulová",J256,0)</f>
        <v>0</v>
      </c>
      <c r="BJ256" s="14" t="s">
        <v>85</v>
      </c>
      <c r="BK256" s="227">
        <f>ROUND(I256*H256,2)</f>
        <v>0</v>
      </c>
      <c r="BL256" s="14" t="s">
        <v>208</v>
      </c>
      <c r="BM256" s="226" t="s">
        <v>932</v>
      </c>
    </row>
    <row r="257" s="2" customFormat="1" ht="24.15" customHeight="1">
      <c r="A257" s="35"/>
      <c r="B257" s="36"/>
      <c r="C257" s="228" t="s">
        <v>933</v>
      </c>
      <c r="D257" s="228" t="s">
        <v>167</v>
      </c>
      <c r="E257" s="229" t="s">
        <v>934</v>
      </c>
      <c r="F257" s="230" t="s">
        <v>935</v>
      </c>
      <c r="G257" s="231" t="s">
        <v>666</v>
      </c>
      <c r="H257" s="232">
        <v>1</v>
      </c>
      <c r="I257" s="233"/>
      <c r="J257" s="234">
        <f>ROUND(I257*H257,2)</f>
        <v>0</v>
      </c>
      <c r="K257" s="230" t="s">
        <v>1</v>
      </c>
      <c r="L257" s="235"/>
      <c r="M257" s="236" t="s">
        <v>1</v>
      </c>
      <c r="N257" s="237" t="s">
        <v>42</v>
      </c>
      <c r="O257" s="88"/>
      <c r="P257" s="224">
        <f>O257*H257</f>
        <v>0</v>
      </c>
      <c r="Q257" s="224">
        <v>0.001</v>
      </c>
      <c r="R257" s="224">
        <f>Q257*H257</f>
        <v>0.001</v>
      </c>
      <c r="S257" s="224">
        <v>0</v>
      </c>
      <c r="T257" s="225">
        <f>S257*H257</f>
        <v>0</v>
      </c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R257" s="226" t="s">
        <v>273</v>
      </c>
      <c r="AT257" s="226" t="s">
        <v>167</v>
      </c>
      <c r="AU257" s="226" t="s">
        <v>87</v>
      </c>
      <c r="AY257" s="14" t="s">
        <v>140</v>
      </c>
      <c r="BE257" s="227">
        <f>IF(N257="základní",J257,0)</f>
        <v>0</v>
      </c>
      <c r="BF257" s="227">
        <f>IF(N257="snížená",J257,0)</f>
        <v>0</v>
      </c>
      <c r="BG257" s="227">
        <f>IF(N257="zákl. přenesená",J257,0)</f>
        <v>0</v>
      </c>
      <c r="BH257" s="227">
        <f>IF(N257="sníž. přenesená",J257,0)</f>
        <v>0</v>
      </c>
      <c r="BI257" s="227">
        <f>IF(N257="nulová",J257,0)</f>
        <v>0</v>
      </c>
      <c r="BJ257" s="14" t="s">
        <v>85</v>
      </c>
      <c r="BK257" s="227">
        <f>ROUND(I257*H257,2)</f>
        <v>0</v>
      </c>
      <c r="BL257" s="14" t="s">
        <v>208</v>
      </c>
      <c r="BM257" s="226" t="s">
        <v>936</v>
      </c>
    </row>
    <row r="258" s="2" customFormat="1" ht="16.5" customHeight="1">
      <c r="A258" s="35"/>
      <c r="B258" s="36"/>
      <c r="C258" s="215" t="s">
        <v>937</v>
      </c>
      <c r="D258" s="215" t="s">
        <v>142</v>
      </c>
      <c r="E258" s="216" t="s">
        <v>938</v>
      </c>
      <c r="F258" s="217" t="s">
        <v>939</v>
      </c>
      <c r="G258" s="218" t="s">
        <v>164</v>
      </c>
      <c r="H258" s="219">
        <v>2</v>
      </c>
      <c r="I258" s="220"/>
      <c r="J258" s="221">
        <f>ROUND(I258*H258,2)</f>
        <v>0</v>
      </c>
      <c r="K258" s="217" t="s">
        <v>146</v>
      </c>
      <c r="L258" s="41"/>
      <c r="M258" s="222" t="s">
        <v>1</v>
      </c>
      <c r="N258" s="223" t="s">
        <v>42</v>
      </c>
      <c r="O258" s="88"/>
      <c r="P258" s="224">
        <f>O258*H258</f>
        <v>0</v>
      </c>
      <c r="Q258" s="224">
        <v>0.00031</v>
      </c>
      <c r="R258" s="224">
        <f>Q258*H258</f>
        <v>0.00062</v>
      </c>
      <c r="S258" s="224">
        <v>0</v>
      </c>
      <c r="T258" s="225">
        <f>S258*H258</f>
        <v>0</v>
      </c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R258" s="226" t="s">
        <v>208</v>
      </c>
      <c r="AT258" s="226" t="s">
        <v>142</v>
      </c>
      <c r="AU258" s="226" t="s">
        <v>87</v>
      </c>
      <c r="AY258" s="14" t="s">
        <v>140</v>
      </c>
      <c r="BE258" s="227">
        <f>IF(N258="základní",J258,0)</f>
        <v>0</v>
      </c>
      <c r="BF258" s="227">
        <f>IF(N258="snížená",J258,0)</f>
        <v>0</v>
      </c>
      <c r="BG258" s="227">
        <f>IF(N258="zákl. přenesená",J258,0)</f>
        <v>0</v>
      </c>
      <c r="BH258" s="227">
        <f>IF(N258="sníž. přenesená",J258,0)</f>
        <v>0</v>
      </c>
      <c r="BI258" s="227">
        <f>IF(N258="nulová",J258,0)</f>
        <v>0</v>
      </c>
      <c r="BJ258" s="14" t="s">
        <v>85</v>
      </c>
      <c r="BK258" s="227">
        <f>ROUND(I258*H258,2)</f>
        <v>0</v>
      </c>
      <c r="BL258" s="14" t="s">
        <v>208</v>
      </c>
      <c r="BM258" s="226" t="s">
        <v>940</v>
      </c>
    </row>
    <row r="259" s="2" customFormat="1" ht="24.15" customHeight="1">
      <c r="A259" s="35"/>
      <c r="B259" s="36"/>
      <c r="C259" s="228" t="s">
        <v>941</v>
      </c>
      <c r="D259" s="228" t="s">
        <v>167</v>
      </c>
      <c r="E259" s="229" t="s">
        <v>942</v>
      </c>
      <c r="F259" s="230" t="s">
        <v>943</v>
      </c>
      <c r="G259" s="231" t="s">
        <v>666</v>
      </c>
      <c r="H259" s="232">
        <v>2</v>
      </c>
      <c r="I259" s="233"/>
      <c r="J259" s="234">
        <f>ROUND(I259*H259,2)</f>
        <v>0</v>
      </c>
      <c r="K259" s="230" t="s">
        <v>1</v>
      </c>
      <c r="L259" s="235"/>
      <c r="M259" s="236" t="s">
        <v>1</v>
      </c>
      <c r="N259" s="237" t="s">
        <v>42</v>
      </c>
      <c r="O259" s="88"/>
      <c r="P259" s="224">
        <f>O259*H259</f>
        <v>0</v>
      </c>
      <c r="Q259" s="224">
        <v>0.001</v>
      </c>
      <c r="R259" s="224">
        <f>Q259*H259</f>
        <v>0.002</v>
      </c>
      <c r="S259" s="224">
        <v>0</v>
      </c>
      <c r="T259" s="225">
        <f>S259*H259</f>
        <v>0</v>
      </c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R259" s="226" t="s">
        <v>273</v>
      </c>
      <c r="AT259" s="226" t="s">
        <v>167</v>
      </c>
      <c r="AU259" s="226" t="s">
        <v>87</v>
      </c>
      <c r="AY259" s="14" t="s">
        <v>140</v>
      </c>
      <c r="BE259" s="227">
        <f>IF(N259="základní",J259,0)</f>
        <v>0</v>
      </c>
      <c r="BF259" s="227">
        <f>IF(N259="snížená",J259,0)</f>
        <v>0</v>
      </c>
      <c r="BG259" s="227">
        <f>IF(N259="zákl. přenesená",J259,0)</f>
        <v>0</v>
      </c>
      <c r="BH259" s="227">
        <f>IF(N259="sníž. přenesená",J259,0)</f>
        <v>0</v>
      </c>
      <c r="BI259" s="227">
        <f>IF(N259="nulová",J259,0)</f>
        <v>0</v>
      </c>
      <c r="BJ259" s="14" t="s">
        <v>85</v>
      </c>
      <c r="BK259" s="227">
        <f>ROUND(I259*H259,2)</f>
        <v>0</v>
      </c>
      <c r="BL259" s="14" t="s">
        <v>208</v>
      </c>
      <c r="BM259" s="226" t="s">
        <v>944</v>
      </c>
    </row>
    <row r="260" s="2" customFormat="1" ht="16.5" customHeight="1">
      <c r="A260" s="35"/>
      <c r="B260" s="36"/>
      <c r="C260" s="215" t="s">
        <v>945</v>
      </c>
      <c r="D260" s="215" t="s">
        <v>142</v>
      </c>
      <c r="E260" s="216" t="s">
        <v>946</v>
      </c>
      <c r="F260" s="217" t="s">
        <v>947</v>
      </c>
      <c r="G260" s="218" t="s">
        <v>164</v>
      </c>
      <c r="H260" s="219">
        <v>2</v>
      </c>
      <c r="I260" s="220"/>
      <c r="J260" s="221">
        <f>ROUND(I260*H260,2)</f>
        <v>0</v>
      </c>
      <c r="K260" s="217" t="s">
        <v>146</v>
      </c>
      <c r="L260" s="41"/>
      <c r="M260" s="222" t="s">
        <v>1</v>
      </c>
      <c r="N260" s="223" t="s">
        <v>42</v>
      </c>
      <c r="O260" s="88"/>
      <c r="P260" s="224">
        <f>O260*H260</f>
        <v>0</v>
      </c>
      <c r="Q260" s="224">
        <v>0.00035</v>
      </c>
      <c r="R260" s="224">
        <f>Q260*H260</f>
        <v>0.00069999999999999999</v>
      </c>
      <c r="S260" s="224">
        <v>0</v>
      </c>
      <c r="T260" s="225">
        <f>S260*H260</f>
        <v>0</v>
      </c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R260" s="226" t="s">
        <v>208</v>
      </c>
      <c r="AT260" s="226" t="s">
        <v>142</v>
      </c>
      <c r="AU260" s="226" t="s">
        <v>87</v>
      </c>
      <c r="AY260" s="14" t="s">
        <v>140</v>
      </c>
      <c r="BE260" s="227">
        <f>IF(N260="základní",J260,0)</f>
        <v>0</v>
      </c>
      <c r="BF260" s="227">
        <f>IF(N260="snížená",J260,0)</f>
        <v>0</v>
      </c>
      <c r="BG260" s="227">
        <f>IF(N260="zákl. přenesená",J260,0)</f>
        <v>0</v>
      </c>
      <c r="BH260" s="227">
        <f>IF(N260="sníž. přenesená",J260,0)</f>
        <v>0</v>
      </c>
      <c r="BI260" s="227">
        <f>IF(N260="nulová",J260,0)</f>
        <v>0</v>
      </c>
      <c r="BJ260" s="14" t="s">
        <v>85</v>
      </c>
      <c r="BK260" s="227">
        <f>ROUND(I260*H260,2)</f>
        <v>0</v>
      </c>
      <c r="BL260" s="14" t="s">
        <v>208</v>
      </c>
      <c r="BM260" s="226" t="s">
        <v>948</v>
      </c>
    </row>
    <row r="261" s="2" customFormat="1" ht="24.15" customHeight="1">
      <c r="A261" s="35"/>
      <c r="B261" s="36"/>
      <c r="C261" s="228" t="s">
        <v>949</v>
      </c>
      <c r="D261" s="228" t="s">
        <v>167</v>
      </c>
      <c r="E261" s="229" t="s">
        <v>950</v>
      </c>
      <c r="F261" s="230" t="s">
        <v>951</v>
      </c>
      <c r="G261" s="231" t="s">
        <v>666</v>
      </c>
      <c r="H261" s="232">
        <v>2</v>
      </c>
      <c r="I261" s="233"/>
      <c r="J261" s="234">
        <f>ROUND(I261*H261,2)</f>
        <v>0</v>
      </c>
      <c r="K261" s="230" t="s">
        <v>1</v>
      </c>
      <c r="L261" s="235"/>
      <c r="M261" s="236" t="s">
        <v>1</v>
      </c>
      <c r="N261" s="237" t="s">
        <v>42</v>
      </c>
      <c r="O261" s="88"/>
      <c r="P261" s="224">
        <f>O261*H261</f>
        <v>0</v>
      </c>
      <c r="Q261" s="224">
        <v>0.001</v>
      </c>
      <c r="R261" s="224">
        <f>Q261*H261</f>
        <v>0.002</v>
      </c>
      <c r="S261" s="224">
        <v>0</v>
      </c>
      <c r="T261" s="225">
        <f>S261*H261</f>
        <v>0</v>
      </c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R261" s="226" t="s">
        <v>273</v>
      </c>
      <c r="AT261" s="226" t="s">
        <v>167</v>
      </c>
      <c r="AU261" s="226" t="s">
        <v>87</v>
      </c>
      <c r="AY261" s="14" t="s">
        <v>140</v>
      </c>
      <c r="BE261" s="227">
        <f>IF(N261="základní",J261,0)</f>
        <v>0</v>
      </c>
      <c r="BF261" s="227">
        <f>IF(N261="snížená",J261,0)</f>
        <v>0</v>
      </c>
      <c r="BG261" s="227">
        <f>IF(N261="zákl. přenesená",J261,0)</f>
        <v>0</v>
      </c>
      <c r="BH261" s="227">
        <f>IF(N261="sníž. přenesená",J261,0)</f>
        <v>0</v>
      </c>
      <c r="BI261" s="227">
        <f>IF(N261="nulová",J261,0)</f>
        <v>0</v>
      </c>
      <c r="BJ261" s="14" t="s">
        <v>85</v>
      </c>
      <c r="BK261" s="227">
        <f>ROUND(I261*H261,2)</f>
        <v>0</v>
      </c>
      <c r="BL261" s="14" t="s">
        <v>208</v>
      </c>
      <c r="BM261" s="226" t="s">
        <v>952</v>
      </c>
    </row>
    <row r="262" s="2" customFormat="1" ht="24.15" customHeight="1">
      <c r="A262" s="35"/>
      <c r="B262" s="36"/>
      <c r="C262" s="215" t="s">
        <v>953</v>
      </c>
      <c r="D262" s="215" t="s">
        <v>142</v>
      </c>
      <c r="E262" s="216" t="s">
        <v>954</v>
      </c>
      <c r="F262" s="217" t="s">
        <v>955</v>
      </c>
      <c r="G262" s="218" t="s">
        <v>164</v>
      </c>
      <c r="H262" s="219">
        <v>10</v>
      </c>
      <c r="I262" s="220"/>
      <c r="J262" s="221">
        <f>ROUND(I262*H262,2)</f>
        <v>0</v>
      </c>
      <c r="K262" s="217" t="s">
        <v>146</v>
      </c>
      <c r="L262" s="41"/>
      <c r="M262" s="222" t="s">
        <v>1</v>
      </c>
      <c r="N262" s="223" t="s">
        <v>42</v>
      </c>
      <c r="O262" s="88"/>
      <c r="P262" s="224">
        <f>O262*H262</f>
        <v>0</v>
      </c>
      <c r="Q262" s="224">
        <v>0.00024000000000000001</v>
      </c>
      <c r="R262" s="224">
        <f>Q262*H262</f>
        <v>0.0024000000000000002</v>
      </c>
      <c r="S262" s="224">
        <v>0</v>
      </c>
      <c r="T262" s="225">
        <f>S262*H262</f>
        <v>0</v>
      </c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R262" s="226" t="s">
        <v>208</v>
      </c>
      <c r="AT262" s="226" t="s">
        <v>142</v>
      </c>
      <c r="AU262" s="226" t="s">
        <v>87</v>
      </c>
      <c r="AY262" s="14" t="s">
        <v>140</v>
      </c>
      <c r="BE262" s="227">
        <f>IF(N262="základní",J262,0)</f>
        <v>0</v>
      </c>
      <c r="BF262" s="227">
        <f>IF(N262="snížená",J262,0)</f>
        <v>0</v>
      </c>
      <c r="BG262" s="227">
        <f>IF(N262="zákl. přenesená",J262,0)</f>
        <v>0</v>
      </c>
      <c r="BH262" s="227">
        <f>IF(N262="sníž. přenesená",J262,0)</f>
        <v>0</v>
      </c>
      <c r="BI262" s="227">
        <f>IF(N262="nulová",J262,0)</f>
        <v>0</v>
      </c>
      <c r="BJ262" s="14" t="s">
        <v>85</v>
      </c>
      <c r="BK262" s="227">
        <f>ROUND(I262*H262,2)</f>
        <v>0</v>
      </c>
      <c r="BL262" s="14" t="s">
        <v>208</v>
      </c>
      <c r="BM262" s="226" t="s">
        <v>956</v>
      </c>
    </row>
    <row r="263" s="2" customFormat="1" ht="24.15" customHeight="1">
      <c r="A263" s="35"/>
      <c r="B263" s="36"/>
      <c r="C263" s="215" t="s">
        <v>957</v>
      </c>
      <c r="D263" s="215" t="s">
        <v>142</v>
      </c>
      <c r="E263" s="216" t="s">
        <v>958</v>
      </c>
      <c r="F263" s="217" t="s">
        <v>959</v>
      </c>
      <c r="G263" s="218" t="s">
        <v>164</v>
      </c>
      <c r="H263" s="219">
        <v>2</v>
      </c>
      <c r="I263" s="220"/>
      <c r="J263" s="221">
        <f>ROUND(I263*H263,2)</f>
        <v>0</v>
      </c>
      <c r="K263" s="217" t="s">
        <v>146</v>
      </c>
      <c r="L263" s="41"/>
      <c r="M263" s="222" t="s">
        <v>1</v>
      </c>
      <c r="N263" s="223" t="s">
        <v>42</v>
      </c>
      <c r="O263" s="88"/>
      <c r="P263" s="224">
        <f>O263*H263</f>
        <v>0</v>
      </c>
      <c r="Q263" s="224">
        <v>0.00093000000000000005</v>
      </c>
      <c r="R263" s="224">
        <f>Q263*H263</f>
        <v>0.0018600000000000001</v>
      </c>
      <c r="S263" s="224">
        <v>0</v>
      </c>
      <c r="T263" s="225">
        <f>S263*H263</f>
        <v>0</v>
      </c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R263" s="226" t="s">
        <v>208</v>
      </c>
      <c r="AT263" s="226" t="s">
        <v>142</v>
      </c>
      <c r="AU263" s="226" t="s">
        <v>87</v>
      </c>
      <c r="AY263" s="14" t="s">
        <v>140</v>
      </c>
      <c r="BE263" s="227">
        <f>IF(N263="základní",J263,0)</f>
        <v>0</v>
      </c>
      <c r="BF263" s="227">
        <f>IF(N263="snížená",J263,0)</f>
        <v>0</v>
      </c>
      <c r="BG263" s="227">
        <f>IF(N263="zákl. přenesená",J263,0)</f>
        <v>0</v>
      </c>
      <c r="BH263" s="227">
        <f>IF(N263="sníž. přenesená",J263,0)</f>
        <v>0</v>
      </c>
      <c r="BI263" s="227">
        <f>IF(N263="nulová",J263,0)</f>
        <v>0</v>
      </c>
      <c r="BJ263" s="14" t="s">
        <v>85</v>
      </c>
      <c r="BK263" s="227">
        <f>ROUND(I263*H263,2)</f>
        <v>0</v>
      </c>
      <c r="BL263" s="14" t="s">
        <v>208</v>
      </c>
      <c r="BM263" s="226" t="s">
        <v>960</v>
      </c>
    </row>
    <row r="264" s="2" customFormat="1" ht="21.75" customHeight="1">
      <c r="A264" s="35"/>
      <c r="B264" s="36"/>
      <c r="C264" s="215" t="s">
        <v>961</v>
      </c>
      <c r="D264" s="215" t="s">
        <v>142</v>
      </c>
      <c r="E264" s="216" t="s">
        <v>962</v>
      </c>
      <c r="F264" s="217" t="s">
        <v>963</v>
      </c>
      <c r="G264" s="218" t="s">
        <v>164</v>
      </c>
      <c r="H264" s="219">
        <v>1</v>
      </c>
      <c r="I264" s="220"/>
      <c r="J264" s="221">
        <f>ROUND(I264*H264,2)</f>
        <v>0</v>
      </c>
      <c r="K264" s="217" t="s">
        <v>146</v>
      </c>
      <c r="L264" s="41"/>
      <c r="M264" s="222" t="s">
        <v>1</v>
      </c>
      <c r="N264" s="223" t="s">
        <v>42</v>
      </c>
      <c r="O264" s="88"/>
      <c r="P264" s="224">
        <f>O264*H264</f>
        <v>0</v>
      </c>
      <c r="Q264" s="224">
        <v>0.00058</v>
      </c>
      <c r="R264" s="224">
        <f>Q264*H264</f>
        <v>0.00058</v>
      </c>
      <c r="S264" s="224">
        <v>0</v>
      </c>
      <c r="T264" s="225">
        <f>S264*H264</f>
        <v>0</v>
      </c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R264" s="226" t="s">
        <v>208</v>
      </c>
      <c r="AT264" s="226" t="s">
        <v>142</v>
      </c>
      <c r="AU264" s="226" t="s">
        <v>87</v>
      </c>
      <c r="AY264" s="14" t="s">
        <v>140</v>
      </c>
      <c r="BE264" s="227">
        <f>IF(N264="základní",J264,0)</f>
        <v>0</v>
      </c>
      <c r="BF264" s="227">
        <f>IF(N264="snížená",J264,0)</f>
        <v>0</v>
      </c>
      <c r="BG264" s="227">
        <f>IF(N264="zákl. přenesená",J264,0)</f>
        <v>0</v>
      </c>
      <c r="BH264" s="227">
        <f>IF(N264="sníž. přenesená",J264,0)</f>
        <v>0</v>
      </c>
      <c r="BI264" s="227">
        <f>IF(N264="nulová",J264,0)</f>
        <v>0</v>
      </c>
      <c r="BJ264" s="14" t="s">
        <v>85</v>
      </c>
      <c r="BK264" s="227">
        <f>ROUND(I264*H264,2)</f>
        <v>0</v>
      </c>
      <c r="BL264" s="14" t="s">
        <v>208</v>
      </c>
      <c r="BM264" s="226" t="s">
        <v>964</v>
      </c>
    </row>
    <row r="265" s="2" customFormat="1" ht="21.75" customHeight="1">
      <c r="A265" s="35"/>
      <c r="B265" s="36"/>
      <c r="C265" s="215" t="s">
        <v>965</v>
      </c>
      <c r="D265" s="215" t="s">
        <v>142</v>
      </c>
      <c r="E265" s="216" t="s">
        <v>966</v>
      </c>
      <c r="F265" s="217" t="s">
        <v>967</v>
      </c>
      <c r="G265" s="218" t="s">
        <v>164</v>
      </c>
      <c r="H265" s="219">
        <v>3</v>
      </c>
      <c r="I265" s="220"/>
      <c r="J265" s="221">
        <f>ROUND(I265*H265,2)</f>
        <v>0</v>
      </c>
      <c r="K265" s="217" t="s">
        <v>146</v>
      </c>
      <c r="L265" s="41"/>
      <c r="M265" s="222" t="s">
        <v>1</v>
      </c>
      <c r="N265" s="223" t="s">
        <v>42</v>
      </c>
      <c r="O265" s="88"/>
      <c r="P265" s="224">
        <f>O265*H265</f>
        <v>0</v>
      </c>
      <c r="Q265" s="224">
        <v>0.00069999999999999999</v>
      </c>
      <c r="R265" s="224">
        <f>Q265*H265</f>
        <v>0.0020999999999999999</v>
      </c>
      <c r="S265" s="224">
        <v>0</v>
      </c>
      <c r="T265" s="225">
        <f>S265*H265</f>
        <v>0</v>
      </c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R265" s="226" t="s">
        <v>208</v>
      </c>
      <c r="AT265" s="226" t="s">
        <v>142</v>
      </c>
      <c r="AU265" s="226" t="s">
        <v>87</v>
      </c>
      <c r="AY265" s="14" t="s">
        <v>140</v>
      </c>
      <c r="BE265" s="227">
        <f>IF(N265="základní",J265,0)</f>
        <v>0</v>
      </c>
      <c r="BF265" s="227">
        <f>IF(N265="snížená",J265,0)</f>
        <v>0</v>
      </c>
      <c r="BG265" s="227">
        <f>IF(N265="zákl. přenesená",J265,0)</f>
        <v>0</v>
      </c>
      <c r="BH265" s="227">
        <f>IF(N265="sníž. přenesená",J265,0)</f>
        <v>0</v>
      </c>
      <c r="BI265" s="227">
        <f>IF(N265="nulová",J265,0)</f>
        <v>0</v>
      </c>
      <c r="BJ265" s="14" t="s">
        <v>85</v>
      </c>
      <c r="BK265" s="227">
        <f>ROUND(I265*H265,2)</f>
        <v>0</v>
      </c>
      <c r="BL265" s="14" t="s">
        <v>208</v>
      </c>
      <c r="BM265" s="226" t="s">
        <v>968</v>
      </c>
    </row>
    <row r="266" s="2" customFormat="1" ht="24.15" customHeight="1">
      <c r="A266" s="35"/>
      <c r="B266" s="36"/>
      <c r="C266" s="215" t="s">
        <v>969</v>
      </c>
      <c r="D266" s="215" t="s">
        <v>142</v>
      </c>
      <c r="E266" s="216" t="s">
        <v>970</v>
      </c>
      <c r="F266" s="217" t="s">
        <v>971</v>
      </c>
      <c r="G266" s="218" t="s">
        <v>164</v>
      </c>
      <c r="H266" s="219">
        <v>1</v>
      </c>
      <c r="I266" s="220"/>
      <c r="J266" s="221">
        <f>ROUND(I266*H266,2)</f>
        <v>0</v>
      </c>
      <c r="K266" s="217" t="s">
        <v>146</v>
      </c>
      <c r="L266" s="41"/>
      <c r="M266" s="222" t="s">
        <v>1</v>
      </c>
      <c r="N266" s="223" t="s">
        <v>42</v>
      </c>
      <c r="O266" s="88"/>
      <c r="P266" s="224">
        <f>O266*H266</f>
        <v>0</v>
      </c>
      <c r="Q266" s="224">
        <v>0.00025000000000000001</v>
      </c>
      <c r="R266" s="224">
        <f>Q266*H266</f>
        <v>0.00025000000000000001</v>
      </c>
      <c r="S266" s="224">
        <v>0</v>
      </c>
      <c r="T266" s="225">
        <f>S266*H266</f>
        <v>0</v>
      </c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R266" s="226" t="s">
        <v>208</v>
      </c>
      <c r="AT266" s="226" t="s">
        <v>142</v>
      </c>
      <c r="AU266" s="226" t="s">
        <v>87</v>
      </c>
      <c r="AY266" s="14" t="s">
        <v>140</v>
      </c>
      <c r="BE266" s="227">
        <f>IF(N266="základní",J266,0)</f>
        <v>0</v>
      </c>
      <c r="BF266" s="227">
        <f>IF(N266="snížená",J266,0)</f>
        <v>0</v>
      </c>
      <c r="BG266" s="227">
        <f>IF(N266="zákl. přenesená",J266,0)</f>
        <v>0</v>
      </c>
      <c r="BH266" s="227">
        <f>IF(N266="sníž. přenesená",J266,0)</f>
        <v>0</v>
      </c>
      <c r="BI266" s="227">
        <f>IF(N266="nulová",J266,0)</f>
        <v>0</v>
      </c>
      <c r="BJ266" s="14" t="s">
        <v>85</v>
      </c>
      <c r="BK266" s="227">
        <f>ROUND(I266*H266,2)</f>
        <v>0</v>
      </c>
      <c r="BL266" s="14" t="s">
        <v>208</v>
      </c>
      <c r="BM266" s="226" t="s">
        <v>972</v>
      </c>
    </row>
    <row r="267" s="2" customFormat="1" ht="24.15" customHeight="1">
      <c r="A267" s="35"/>
      <c r="B267" s="36"/>
      <c r="C267" s="215" t="s">
        <v>973</v>
      </c>
      <c r="D267" s="215" t="s">
        <v>142</v>
      </c>
      <c r="E267" s="216" t="s">
        <v>974</v>
      </c>
      <c r="F267" s="217" t="s">
        <v>975</v>
      </c>
      <c r="G267" s="218" t="s">
        <v>164</v>
      </c>
      <c r="H267" s="219">
        <v>3</v>
      </c>
      <c r="I267" s="220"/>
      <c r="J267" s="221">
        <f>ROUND(I267*H267,2)</f>
        <v>0</v>
      </c>
      <c r="K267" s="217" t="s">
        <v>146</v>
      </c>
      <c r="L267" s="41"/>
      <c r="M267" s="222" t="s">
        <v>1</v>
      </c>
      <c r="N267" s="223" t="s">
        <v>42</v>
      </c>
      <c r="O267" s="88"/>
      <c r="P267" s="224">
        <f>O267*H267</f>
        <v>0</v>
      </c>
      <c r="Q267" s="224">
        <v>0.00072999999999999996</v>
      </c>
      <c r="R267" s="224">
        <f>Q267*H267</f>
        <v>0.0021900000000000001</v>
      </c>
      <c r="S267" s="224">
        <v>0</v>
      </c>
      <c r="T267" s="225">
        <f>S267*H267</f>
        <v>0</v>
      </c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R267" s="226" t="s">
        <v>208</v>
      </c>
      <c r="AT267" s="226" t="s">
        <v>142</v>
      </c>
      <c r="AU267" s="226" t="s">
        <v>87</v>
      </c>
      <c r="AY267" s="14" t="s">
        <v>140</v>
      </c>
      <c r="BE267" s="227">
        <f>IF(N267="základní",J267,0)</f>
        <v>0</v>
      </c>
      <c r="BF267" s="227">
        <f>IF(N267="snížená",J267,0)</f>
        <v>0</v>
      </c>
      <c r="BG267" s="227">
        <f>IF(N267="zákl. přenesená",J267,0)</f>
        <v>0</v>
      </c>
      <c r="BH267" s="227">
        <f>IF(N267="sníž. přenesená",J267,0)</f>
        <v>0</v>
      </c>
      <c r="BI267" s="227">
        <f>IF(N267="nulová",J267,0)</f>
        <v>0</v>
      </c>
      <c r="BJ267" s="14" t="s">
        <v>85</v>
      </c>
      <c r="BK267" s="227">
        <f>ROUND(I267*H267,2)</f>
        <v>0</v>
      </c>
      <c r="BL267" s="14" t="s">
        <v>208</v>
      </c>
      <c r="BM267" s="226" t="s">
        <v>976</v>
      </c>
    </row>
    <row r="268" s="2" customFormat="1" ht="21.75" customHeight="1">
      <c r="A268" s="35"/>
      <c r="B268" s="36"/>
      <c r="C268" s="215" t="s">
        <v>977</v>
      </c>
      <c r="D268" s="215" t="s">
        <v>142</v>
      </c>
      <c r="E268" s="216" t="s">
        <v>978</v>
      </c>
      <c r="F268" s="217" t="s">
        <v>979</v>
      </c>
      <c r="G268" s="218" t="s">
        <v>164</v>
      </c>
      <c r="H268" s="219">
        <v>6</v>
      </c>
      <c r="I268" s="220"/>
      <c r="J268" s="221">
        <f>ROUND(I268*H268,2)</f>
        <v>0</v>
      </c>
      <c r="K268" s="217" t="s">
        <v>146</v>
      </c>
      <c r="L268" s="41"/>
      <c r="M268" s="222" t="s">
        <v>1</v>
      </c>
      <c r="N268" s="223" t="s">
        <v>42</v>
      </c>
      <c r="O268" s="88"/>
      <c r="P268" s="224">
        <f>O268*H268</f>
        <v>0</v>
      </c>
      <c r="Q268" s="224">
        <v>0.00044000000000000002</v>
      </c>
      <c r="R268" s="224">
        <f>Q268*H268</f>
        <v>0.00264</v>
      </c>
      <c r="S268" s="224">
        <v>0</v>
      </c>
      <c r="T268" s="225">
        <f>S268*H268</f>
        <v>0</v>
      </c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R268" s="226" t="s">
        <v>208</v>
      </c>
      <c r="AT268" s="226" t="s">
        <v>142</v>
      </c>
      <c r="AU268" s="226" t="s">
        <v>87</v>
      </c>
      <c r="AY268" s="14" t="s">
        <v>140</v>
      </c>
      <c r="BE268" s="227">
        <f>IF(N268="základní",J268,0)</f>
        <v>0</v>
      </c>
      <c r="BF268" s="227">
        <f>IF(N268="snížená",J268,0)</f>
        <v>0</v>
      </c>
      <c r="BG268" s="227">
        <f>IF(N268="zákl. přenesená",J268,0)</f>
        <v>0</v>
      </c>
      <c r="BH268" s="227">
        <f>IF(N268="sníž. přenesená",J268,0)</f>
        <v>0</v>
      </c>
      <c r="BI268" s="227">
        <f>IF(N268="nulová",J268,0)</f>
        <v>0</v>
      </c>
      <c r="BJ268" s="14" t="s">
        <v>85</v>
      </c>
      <c r="BK268" s="227">
        <f>ROUND(I268*H268,2)</f>
        <v>0</v>
      </c>
      <c r="BL268" s="14" t="s">
        <v>208</v>
      </c>
      <c r="BM268" s="226" t="s">
        <v>980</v>
      </c>
    </row>
    <row r="269" s="2" customFormat="1" ht="21.75" customHeight="1">
      <c r="A269" s="35"/>
      <c r="B269" s="36"/>
      <c r="C269" s="215" t="s">
        <v>981</v>
      </c>
      <c r="D269" s="215" t="s">
        <v>142</v>
      </c>
      <c r="E269" s="216" t="s">
        <v>982</v>
      </c>
      <c r="F269" s="217" t="s">
        <v>983</v>
      </c>
      <c r="G269" s="218" t="s">
        <v>164</v>
      </c>
      <c r="H269" s="219">
        <v>10</v>
      </c>
      <c r="I269" s="220"/>
      <c r="J269" s="221">
        <f>ROUND(I269*H269,2)</f>
        <v>0</v>
      </c>
      <c r="K269" s="217" t="s">
        <v>146</v>
      </c>
      <c r="L269" s="41"/>
      <c r="M269" s="222" t="s">
        <v>1</v>
      </c>
      <c r="N269" s="223" t="s">
        <v>42</v>
      </c>
      <c r="O269" s="88"/>
      <c r="P269" s="224">
        <f>O269*H269</f>
        <v>0</v>
      </c>
      <c r="Q269" s="224">
        <v>0.00075000000000000002</v>
      </c>
      <c r="R269" s="224">
        <f>Q269*H269</f>
        <v>0.0074999999999999997</v>
      </c>
      <c r="S269" s="224">
        <v>0</v>
      </c>
      <c r="T269" s="225">
        <f>S269*H269</f>
        <v>0</v>
      </c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R269" s="226" t="s">
        <v>208</v>
      </c>
      <c r="AT269" s="226" t="s">
        <v>142</v>
      </c>
      <c r="AU269" s="226" t="s">
        <v>87</v>
      </c>
      <c r="AY269" s="14" t="s">
        <v>140</v>
      </c>
      <c r="BE269" s="227">
        <f>IF(N269="základní",J269,0)</f>
        <v>0</v>
      </c>
      <c r="BF269" s="227">
        <f>IF(N269="snížená",J269,0)</f>
        <v>0</v>
      </c>
      <c r="BG269" s="227">
        <f>IF(N269="zákl. přenesená",J269,0)</f>
        <v>0</v>
      </c>
      <c r="BH269" s="227">
        <f>IF(N269="sníž. přenesená",J269,0)</f>
        <v>0</v>
      </c>
      <c r="BI269" s="227">
        <f>IF(N269="nulová",J269,0)</f>
        <v>0</v>
      </c>
      <c r="BJ269" s="14" t="s">
        <v>85</v>
      </c>
      <c r="BK269" s="227">
        <f>ROUND(I269*H269,2)</f>
        <v>0</v>
      </c>
      <c r="BL269" s="14" t="s">
        <v>208</v>
      </c>
      <c r="BM269" s="226" t="s">
        <v>984</v>
      </c>
    </row>
    <row r="270" s="2" customFormat="1" ht="21.75" customHeight="1">
      <c r="A270" s="35"/>
      <c r="B270" s="36"/>
      <c r="C270" s="215" t="s">
        <v>985</v>
      </c>
      <c r="D270" s="215" t="s">
        <v>142</v>
      </c>
      <c r="E270" s="216" t="s">
        <v>986</v>
      </c>
      <c r="F270" s="217" t="s">
        <v>987</v>
      </c>
      <c r="G270" s="218" t="s">
        <v>164</v>
      </c>
      <c r="H270" s="219">
        <v>16</v>
      </c>
      <c r="I270" s="220"/>
      <c r="J270" s="221">
        <f>ROUND(I270*H270,2)</f>
        <v>0</v>
      </c>
      <c r="K270" s="217" t="s">
        <v>146</v>
      </c>
      <c r="L270" s="41"/>
      <c r="M270" s="222" t="s">
        <v>1</v>
      </c>
      <c r="N270" s="223" t="s">
        <v>42</v>
      </c>
      <c r="O270" s="88"/>
      <c r="P270" s="224">
        <f>O270*H270</f>
        <v>0</v>
      </c>
      <c r="Q270" s="224">
        <v>0.0012800000000000001</v>
      </c>
      <c r="R270" s="224">
        <f>Q270*H270</f>
        <v>0.020480000000000002</v>
      </c>
      <c r="S270" s="224">
        <v>0</v>
      </c>
      <c r="T270" s="225">
        <f>S270*H270</f>
        <v>0</v>
      </c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R270" s="226" t="s">
        <v>208</v>
      </c>
      <c r="AT270" s="226" t="s">
        <v>142</v>
      </c>
      <c r="AU270" s="226" t="s">
        <v>87</v>
      </c>
      <c r="AY270" s="14" t="s">
        <v>140</v>
      </c>
      <c r="BE270" s="227">
        <f>IF(N270="základní",J270,0)</f>
        <v>0</v>
      </c>
      <c r="BF270" s="227">
        <f>IF(N270="snížená",J270,0)</f>
        <v>0</v>
      </c>
      <c r="BG270" s="227">
        <f>IF(N270="zákl. přenesená",J270,0)</f>
        <v>0</v>
      </c>
      <c r="BH270" s="227">
        <f>IF(N270="sníž. přenesená",J270,0)</f>
        <v>0</v>
      </c>
      <c r="BI270" s="227">
        <f>IF(N270="nulová",J270,0)</f>
        <v>0</v>
      </c>
      <c r="BJ270" s="14" t="s">
        <v>85</v>
      </c>
      <c r="BK270" s="227">
        <f>ROUND(I270*H270,2)</f>
        <v>0</v>
      </c>
      <c r="BL270" s="14" t="s">
        <v>208</v>
      </c>
      <c r="BM270" s="226" t="s">
        <v>988</v>
      </c>
    </row>
    <row r="271" s="2" customFormat="1" ht="24.15" customHeight="1">
      <c r="A271" s="35"/>
      <c r="B271" s="36"/>
      <c r="C271" s="215" t="s">
        <v>989</v>
      </c>
      <c r="D271" s="215" t="s">
        <v>142</v>
      </c>
      <c r="E271" s="216" t="s">
        <v>990</v>
      </c>
      <c r="F271" s="217" t="s">
        <v>991</v>
      </c>
      <c r="G271" s="218" t="s">
        <v>164</v>
      </c>
      <c r="H271" s="219">
        <v>2</v>
      </c>
      <c r="I271" s="220"/>
      <c r="J271" s="221">
        <f>ROUND(I271*H271,2)</f>
        <v>0</v>
      </c>
      <c r="K271" s="217" t="s">
        <v>146</v>
      </c>
      <c r="L271" s="41"/>
      <c r="M271" s="222" t="s">
        <v>1</v>
      </c>
      <c r="N271" s="223" t="s">
        <v>42</v>
      </c>
      <c r="O271" s="88"/>
      <c r="P271" s="224">
        <f>O271*H271</f>
        <v>0</v>
      </c>
      <c r="Q271" s="224">
        <v>0.00018000000000000001</v>
      </c>
      <c r="R271" s="224">
        <f>Q271*H271</f>
        <v>0.00036000000000000002</v>
      </c>
      <c r="S271" s="224">
        <v>0</v>
      </c>
      <c r="T271" s="225">
        <f>S271*H271</f>
        <v>0</v>
      </c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R271" s="226" t="s">
        <v>208</v>
      </c>
      <c r="AT271" s="226" t="s">
        <v>142</v>
      </c>
      <c r="AU271" s="226" t="s">
        <v>87</v>
      </c>
      <c r="AY271" s="14" t="s">
        <v>140</v>
      </c>
      <c r="BE271" s="227">
        <f>IF(N271="základní",J271,0)</f>
        <v>0</v>
      </c>
      <c r="BF271" s="227">
        <f>IF(N271="snížená",J271,0)</f>
        <v>0</v>
      </c>
      <c r="BG271" s="227">
        <f>IF(N271="zákl. přenesená",J271,0)</f>
        <v>0</v>
      </c>
      <c r="BH271" s="227">
        <f>IF(N271="sníž. přenesená",J271,0)</f>
        <v>0</v>
      </c>
      <c r="BI271" s="227">
        <f>IF(N271="nulová",J271,0)</f>
        <v>0</v>
      </c>
      <c r="BJ271" s="14" t="s">
        <v>85</v>
      </c>
      <c r="BK271" s="227">
        <f>ROUND(I271*H271,2)</f>
        <v>0</v>
      </c>
      <c r="BL271" s="14" t="s">
        <v>208</v>
      </c>
      <c r="BM271" s="226" t="s">
        <v>992</v>
      </c>
    </row>
    <row r="272" s="2" customFormat="1" ht="24.15" customHeight="1">
      <c r="A272" s="35"/>
      <c r="B272" s="36"/>
      <c r="C272" s="215" t="s">
        <v>993</v>
      </c>
      <c r="D272" s="215" t="s">
        <v>142</v>
      </c>
      <c r="E272" s="216" t="s">
        <v>994</v>
      </c>
      <c r="F272" s="217" t="s">
        <v>995</v>
      </c>
      <c r="G272" s="218" t="s">
        <v>164</v>
      </c>
      <c r="H272" s="219">
        <v>26</v>
      </c>
      <c r="I272" s="220"/>
      <c r="J272" s="221">
        <f>ROUND(I272*H272,2)</f>
        <v>0</v>
      </c>
      <c r="K272" s="217" t="s">
        <v>146</v>
      </c>
      <c r="L272" s="41"/>
      <c r="M272" s="222" t="s">
        <v>1</v>
      </c>
      <c r="N272" s="223" t="s">
        <v>42</v>
      </c>
      <c r="O272" s="88"/>
      <c r="P272" s="224">
        <f>O272*H272</f>
        <v>0</v>
      </c>
      <c r="Q272" s="224">
        <v>0.00022000000000000001</v>
      </c>
      <c r="R272" s="224">
        <f>Q272*H272</f>
        <v>0.0057200000000000003</v>
      </c>
      <c r="S272" s="224">
        <v>0</v>
      </c>
      <c r="T272" s="225">
        <f>S272*H272</f>
        <v>0</v>
      </c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R272" s="226" t="s">
        <v>208</v>
      </c>
      <c r="AT272" s="226" t="s">
        <v>142</v>
      </c>
      <c r="AU272" s="226" t="s">
        <v>87</v>
      </c>
      <c r="AY272" s="14" t="s">
        <v>140</v>
      </c>
      <c r="BE272" s="227">
        <f>IF(N272="základní",J272,0)</f>
        <v>0</v>
      </c>
      <c r="BF272" s="227">
        <f>IF(N272="snížená",J272,0)</f>
        <v>0</v>
      </c>
      <c r="BG272" s="227">
        <f>IF(N272="zákl. přenesená",J272,0)</f>
        <v>0</v>
      </c>
      <c r="BH272" s="227">
        <f>IF(N272="sníž. přenesená",J272,0)</f>
        <v>0</v>
      </c>
      <c r="BI272" s="227">
        <f>IF(N272="nulová",J272,0)</f>
        <v>0</v>
      </c>
      <c r="BJ272" s="14" t="s">
        <v>85</v>
      </c>
      <c r="BK272" s="227">
        <f>ROUND(I272*H272,2)</f>
        <v>0</v>
      </c>
      <c r="BL272" s="14" t="s">
        <v>208</v>
      </c>
      <c r="BM272" s="226" t="s">
        <v>996</v>
      </c>
    </row>
    <row r="273" s="2" customFormat="1" ht="24.15" customHeight="1">
      <c r="A273" s="35"/>
      <c r="B273" s="36"/>
      <c r="C273" s="215" t="s">
        <v>997</v>
      </c>
      <c r="D273" s="215" t="s">
        <v>142</v>
      </c>
      <c r="E273" s="216" t="s">
        <v>998</v>
      </c>
      <c r="F273" s="217" t="s">
        <v>999</v>
      </c>
      <c r="G273" s="218" t="s">
        <v>164</v>
      </c>
      <c r="H273" s="219">
        <v>1</v>
      </c>
      <c r="I273" s="220"/>
      <c r="J273" s="221">
        <f>ROUND(I273*H273,2)</f>
        <v>0</v>
      </c>
      <c r="K273" s="217" t="s">
        <v>146</v>
      </c>
      <c r="L273" s="41"/>
      <c r="M273" s="222" t="s">
        <v>1</v>
      </c>
      <c r="N273" s="223" t="s">
        <v>42</v>
      </c>
      <c r="O273" s="88"/>
      <c r="P273" s="224">
        <f>O273*H273</f>
        <v>0</v>
      </c>
      <c r="Q273" s="224">
        <v>0.00056999999999999998</v>
      </c>
      <c r="R273" s="224">
        <f>Q273*H273</f>
        <v>0.00056999999999999998</v>
      </c>
      <c r="S273" s="224">
        <v>0</v>
      </c>
      <c r="T273" s="225">
        <f>S273*H273</f>
        <v>0</v>
      </c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R273" s="226" t="s">
        <v>208</v>
      </c>
      <c r="AT273" s="226" t="s">
        <v>142</v>
      </c>
      <c r="AU273" s="226" t="s">
        <v>87</v>
      </c>
      <c r="AY273" s="14" t="s">
        <v>140</v>
      </c>
      <c r="BE273" s="227">
        <f>IF(N273="základní",J273,0)</f>
        <v>0</v>
      </c>
      <c r="BF273" s="227">
        <f>IF(N273="snížená",J273,0)</f>
        <v>0</v>
      </c>
      <c r="BG273" s="227">
        <f>IF(N273="zákl. přenesená",J273,0)</f>
        <v>0</v>
      </c>
      <c r="BH273" s="227">
        <f>IF(N273="sníž. přenesená",J273,0)</f>
        <v>0</v>
      </c>
      <c r="BI273" s="227">
        <f>IF(N273="nulová",J273,0)</f>
        <v>0</v>
      </c>
      <c r="BJ273" s="14" t="s">
        <v>85</v>
      </c>
      <c r="BK273" s="227">
        <f>ROUND(I273*H273,2)</f>
        <v>0</v>
      </c>
      <c r="BL273" s="14" t="s">
        <v>208</v>
      </c>
      <c r="BM273" s="226" t="s">
        <v>1000</v>
      </c>
    </row>
    <row r="274" s="2" customFormat="1" ht="24.15" customHeight="1">
      <c r="A274" s="35"/>
      <c r="B274" s="36"/>
      <c r="C274" s="215" t="s">
        <v>1001</v>
      </c>
      <c r="D274" s="215" t="s">
        <v>142</v>
      </c>
      <c r="E274" s="216" t="s">
        <v>1002</v>
      </c>
      <c r="F274" s="217" t="s">
        <v>1003</v>
      </c>
      <c r="G274" s="218" t="s">
        <v>164</v>
      </c>
      <c r="H274" s="219">
        <v>3</v>
      </c>
      <c r="I274" s="220"/>
      <c r="J274" s="221">
        <f>ROUND(I274*H274,2)</f>
        <v>0</v>
      </c>
      <c r="K274" s="217" t="s">
        <v>146</v>
      </c>
      <c r="L274" s="41"/>
      <c r="M274" s="222" t="s">
        <v>1</v>
      </c>
      <c r="N274" s="223" t="s">
        <v>42</v>
      </c>
      <c r="O274" s="88"/>
      <c r="P274" s="224">
        <f>O274*H274</f>
        <v>0</v>
      </c>
      <c r="Q274" s="224">
        <v>0.00114</v>
      </c>
      <c r="R274" s="224">
        <f>Q274*H274</f>
        <v>0.0034199999999999999</v>
      </c>
      <c r="S274" s="224">
        <v>0</v>
      </c>
      <c r="T274" s="225">
        <f>S274*H274</f>
        <v>0</v>
      </c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R274" s="226" t="s">
        <v>208</v>
      </c>
      <c r="AT274" s="226" t="s">
        <v>142</v>
      </c>
      <c r="AU274" s="226" t="s">
        <v>87</v>
      </c>
      <c r="AY274" s="14" t="s">
        <v>140</v>
      </c>
      <c r="BE274" s="227">
        <f>IF(N274="základní",J274,0)</f>
        <v>0</v>
      </c>
      <c r="BF274" s="227">
        <f>IF(N274="snížená",J274,0)</f>
        <v>0</v>
      </c>
      <c r="BG274" s="227">
        <f>IF(N274="zákl. přenesená",J274,0)</f>
        <v>0</v>
      </c>
      <c r="BH274" s="227">
        <f>IF(N274="sníž. přenesená",J274,0)</f>
        <v>0</v>
      </c>
      <c r="BI274" s="227">
        <f>IF(N274="nulová",J274,0)</f>
        <v>0</v>
      </c>
      <c r="BJ274" s="14" t="s">
        <v>85</v>
      </c>
      <c r="BK274" s="227">
        <f>ROUND(I274*H274,2)</f>
        <v>0</v>
      </c>
      <c r="BL274" s="14" t="s">
        <v>208</v>
      </c>
      <c r="BM274" s="226" t="s">
        <v>1004</v>
      </c>
    </row>
    <row r="275" s="2" customFormat="1" ht="24.15" customHeight="1">
      <c r="A275" s="35"/>
      <c r="B275" s="36"/>
      <c r="C275" s="215" t="s">
        <v>1005</v>
      </c>
      <c r="D275" s="215" t="s">
        <v>142</v>
      </c>
      <c r="E275" s="216" t="s">
        <v>1006</v>
      </c>
      <c r="F275" s="217" t="s">
        <v>1007</v>
      </c>
      <c r="G275" s="218" t="s">
        <v>164</v>
      </c>
      <c r="H275" s="219">
        <v>2</v>
      </c>
      <c r="I275" s="220"/>
      <c r="J275" s="221">
        <f>ROUND(I275*H275,2)</f>
        <v>0</v>
      </c>
      <c r="K275" s="217" t="s">
        <v>146</v>
      </c>
      <c r="L275" s="41"/>
      <c r="M275" s="222" t="s">
        <v>1</v>
      </c>
      <c r="N275" s="223" t="s">
        <v>42</v>
      </c>
      <c r="O275" s="88"/>
      <c r="P275" s="224">
        <f>O275*H275</f>
        <v>0</v>
      </c>
      <c r="Q275" s="224">
        <v>0.00124</v>
      </c>
      <c r="R275" s="224">
        <f>Q275*H275</f>
        <v>0.00248</v>
      </c>
      <c r="S275" s="224">
        <v>0</v>
      </c>
      <c r="T275" s="225">
        <f>S275*H275</f>
        <v>0</v>
      </c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R275" s="226" t="s">
        <v>208</v>
      </c>
      <c r="AT275" s="226" t="s">
        <v>142</v>
      </c>
      <c r="AU275" s="226" t="s">
        <v>87</v>
      </c>
      <c r="AY275" s="14" t="s">
        <v>140</v>
      </c>
      <c r="BE275" s="227">
        <f>IF(N275="základní",J275,0)</f>
        <v>0</v>
      </c>
      <c r="BF275" s="227">
        <f>IF(N275="snížená",J275,0)</f>
        <v>0</v>
      </c>
      <c r="BG275" s="227">
        <f>IF(N275="zákl. přenesená",J275,0)</f>
        <v>0</v>
      </c>
      <c r="BH275" s="227">
        <f>IF(N275="sníž. přenesená",J275,0)</f>
        <v>0</v>
      </c>
      <c r="BI275" s="227">
        <f>IF(N275="nulová",J275,0)</f>
        <v>0</v>
      </c>
      <c r="BJ275" s="14" t="s">
        <v>85</v>
      </c>
      <c r="BK275" s="227">
        <f>ROUND(I275*H275,2)</f>
        <v>0</v>
      </c>
      <c r="BL275" s="14" t="s">
        <v>208</v>
      </c>
      <c r="BM275" s="226" t="s">
        <v>1008</v>
      </c>
    </row>
    <row r="276" s="2" customFormat="1" ht="24.15" customHeight="1">
      <c r="A276" s="35"/>
      <c r="B276" s="36"/>
      <c r="C276" s="215" t="s">
        <v>1009</v>
      </c>
      <c r="D276" s="215" t="s">
        <v>142</v>
      </c>
      <c r="E276" s="216" t="s">
        <v>1010</v>
      </c>
      <c r="F276" s="217" t="s">
        <v>1011</v>
      </c>
      <c r="G276" s="218" t="s">
        <v>164</v>
      </c>
      <c r="H276" s="219">
        <v>10</v>
      </c>
      <c r="I276" s="220"/>
      <c r="J276" s="221">
        <f>ROUND(I276*H276,2)</f>
        <v>0</v>
      </c>
      <c r="K276" s="217" t="s">
        <v>146</v>
      </c>
      <c r="L276" s="41"/>
      <c r="M276" s="222" t="s">
        <v>1</v>
      </c>
      <c r="N276" s="223" t="s">
        <v>42</v>
      </c>
      <c r="O276" s="88"/>
      <c r="P276" s="224">
        <f>O276*H276</f>
        <v>0</v>
      </c>
      <c r="Q276" s="224">
        <v>0.00018000000000000001</v>
      </c>
      <c r="R276" s="224">
        <f>Q276*H276</f>
        <v>0.0018000000000000002</v>
      </c>
      <c r="S276" s="224">
        <v>0</v>
      </c>
      <c r="T276" s="225">
        <f>S276*H276</f>
        <v>0</v>
      </c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R276" s="226" t="s">
        <v>208</v>
      </c>
      <c r="AT276" s="226" t="s">
        <v>142</v>
      </c>
      <c r="AU276" s="226" t="s">
        <v>87</v>
      </c>
      <c r="AY276" s="14" t="s">
        <v>140</v>
      </c>
      <c r="BE276" s="227">
        <f>IF(N276="základní",J276,0)</f>
        <v>0</v>
      </c>
      <c r="BF276" s="227">
        <f>IF(N276="snížená",J276,0)</f>
        <v>0</v>
      </c>
      <c r="BG276" s="227">
        <f>IF(N276="zákl. přenesená",J276,0)</f>
        <v>0</v>
      </c>
      <c r="BH276" s="227">
        <f>IF(N276="sníž. přenesená",J276,0)</f>
        <v>0</v>
      </c>
      <c r="BI276" s="227">
        <f>IF(N276="nulová",J276,0)</f>
        <v>0</v>
      </c>
      <c r="BJ276" s="14" t="s">
        <v>85</v>
      </c>
      <c r="BK276" s="227">
        <f>ROUND(I276*H276,2)</f>
        <v>0</v>
      </c>
      <c r="BL276" s="14" t="s">
        <v>208</v>
      </c>
      <c r="BM276" s="226" t="s">
        <v>1012</v>
      </c>
    </row>
    <row r="277" s="2" customFormat="1" ht="24.15" customHeight="1">
      <c r="A277" s="35"/>
      <c r="B277" s="36"/>
      <c r="C277" s="215" t="s">
        <v>1013</v>
      </c>
      <c r="D277" s="215" t="s">
        <v>142</v>
      </c>
      <c r="E277" s="216" t="s">
        <v>1014</v>
      </c>
      <c r="F277" s="217" t="s">
        <v>1015</v>
      </c>
      <c r="G277" s="218" t="s">
        <v>164</v>
      </c>
      <c r="H277" s="219">
        <v>3</v>
      </c>
      <c r="I277" s="220"/>
      <c r="J277" s="221">
        <f>ROUND(I277*H277,2)</f>
        <v>0</v>
      </c>
      <c r="K277" s="217" t="s">
        <v>146</v>
      </c>
      <c r="L277" s="41"/>
      <c r="M277" s="222" t="s">
        <v>1</v>
      </c>
      <c r="N277" s="223" t="s">
        <v>42</v>
      </c>
      <c r="O277" s="88"/>
      <c r="P277" s="224">
        <f>O277*H277</f>
        <v>0</v>
      </c>
      <c r="Q277" s="224">
        <v>0.00063000000000000003</v>
      </c>
      <c r="R277" s="224">
        <f>Q277*H277</f>
        <v>0.0018900000000000002</v>
      </c>
      <c r="S277" s="224">
        <v>0</v>
      </c>
      <c r="T277" s="225">
        <f>S277*H277</f>
        <v>0</v>
      </c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R277" s="226" t="s">
        <v>208</v>
      </c>
      <c r="AT277" s="226" t="s">
        <v>142</v>
      </c>
      <c r="AU277" s="226" t="s">
        <v>87</v>
      </c>
      <c r="AY277" s="14" t="s">
        <v>140</v>
      </c>
      <c r="BE277" s="227">
        <f>IF(N277="základní",J277,0)</f>
        <v>0</v>
      </c>
      <c r="BF277" s="227">
        <f>IF(N277="snížená",J277,0)</f>
        <v>0</v>
      </c>
      <c r="BG277" s="227">
        <f>IF(N277="zákl. přenesená",J277,0)</f>
        <v>0</v>
      </c>
      <c r="BH277" s="227">
        <f>IF(N277="sníž. přenesená",J277,0)</f>
        <v>0</v>
      </c>
      <c r="BI277" s="227">
        <f>IF(N277="nulová",J277,0)</f>
        <v>0</v>
      </c>
      <c r="BJ277" s="14" t="s">
        <v>85</v>
      </c>
      <c r="BK277" s="227">
        <f>ROUND(I277*H277,2)</f>
        <v>0</v>
      </c>
      <c r="BL277" s="14" t="s">
        <v>208</v>
      </c>
      <c r="BM277" s="226" t="s">
        <v>1016</v>
      </c>
    </row>
    <row r="278" s="2" customFormat="1" ht="24.15" customHeight="1">
      <c r="A278" s="35"/>
      <c r="B278" s="36"/>
      <c r="C278" s="215" t="s">
        <v>1017</v>
      </c>
      <c r="D278" s="215" t="s">
        <v>142</v>
      </c>
      <c r="E278" s="216" t="s">
        <v>1018</v>
      </c>
      <c r="F278" s="217" t="s">
        <v>1019</v>
      </c>
      <c r="G278" s="218" t="s">
        <v>164</v>
      </c>
      <c r="H278" s="219">
        <v>11</v>
      </c>
      <c r="I278" s="220"/>
      <c r="J278" s="221">
        <f>ROUND(I278*H278,2)</f>
        <v>0</v>
      </c>
      <c r="K278" s="217" t="s">
        <v>146</v>
      </c>
      <c r="L278" s="41"/>
      <c r="M278" s="222" t="s">
        <v>1</v>
      </c>
      <c r="N278" s="223" t="s">
        <v>42</v>
      </c>
      <c r="O278" s="88"/>
      <c r="P278" s="224">
        <f>O278*H278</f>
        <v>0</v>
      </c>
      <c r="Q278" s="224">
        <v>0.00089999999999999998</v>
      </c>
      <c r="R278" s="224">
        <f>Q278*H278</f>
        <v>0.0098999999999999991</v>
      </c>
      <c r="S278" s="224">
        <v>0</v>
      </c>
      <c r="T278" s="225">
        <f>S278*H278</f>
        <v>0</v>
      </c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R278" s="226" t="s">
        <v>208</v>
      </c>
      <c r="AT278" s="226" t="s">
        <v>142</v>
      </c>
      <c r="AU278" s="226" t="s">
        <v>87</v>
      </c>
      <c r="AY278" s="14" t="s">
        <v>140</v>
      </c>
      <c r="BE278" s="227">
        <f>IF(N278="základní",J278,0)</f>
        <v>0</v>
      </c>
      <c r="BF278" s="227">
        <f>IF(N278="snížená",J278,0)</f>
        <v>0</v>
      </c>
      <c r="BG278" s="227">
        <f>IF(N278="zákl. přenesená",J278,0)</f>
        <v>0</v>
      </c>
      <c r="BH278" s="227">
        <f>IF(N278="sníž. přenesená",J278,0)</f>
        <v>0</v>
      </c>
      <c r="BI278" s="227">
        <f>IF(N278="nulová",J278,0)</f>
        <v>0</v>
      </c>
      <c r="BJ278" s="14" t="s">
        <v>85</v>
      </c>
      <c r="BK278" s="227">
        <f>ROUND(I278*H278,2)</f>
        <v>0</v>
      </c>
      <c r="BL278" s="14" t="s">
        <v>208</v>
      </c>
      <c r="BM278" s="226" t="s">
        <v>1020</v>
      </c>
    </row>
    <row r="279" s="2" customFormat="1" ht="24.15" customHeight="1">
      <c r="A279" s="35"/>
      <c r="B279" s="36"/>
      <c r="C279" s="215" t="s">
        <v>1021</v>
      </c>
      <c r="D279" s="215" t="s">
        <v>142</v>
      </c>
      <c r="E279" s="216" t="s">
        <v>1022</v>
      </c>
      <c r="F279" s="217" t="s">
        <v>1023</v>
      </c>
      <c r="G279" s="218" t="s">
        <v>164</v>
      </c>
      <c r="H279" s="219">
        <v>22</v>
      </c>
      <c r="I279" s="220"/>
      <c r="J279" s="221">
        <f>ROUND(I279*H279,2)</f>
        <v>0</v>
      </c>
      <c r="K279" s="217" t="s">
        <v>146</v>
      </c>
      <c r="L279" s="41"/>
      <c r="M279" s="222" t="s">
        <v>1</v>
      </c>
      <c r="N279" s="223" t="s">
        <v>42</v>
      </c>
      <c r="O279" s="88"/>
      <c r="P279" s="224">
        <f>O279*H279</f>
        <v>0</v>
      </c>
      <c r="Q279" s="224">
        <v>0.00132</v>
      </c>
      <c r="R279" s="224">
        <f>Q279*H279</f>
        <v>0.02904</v>
      </c>
      <c r="S279" s="224">
        <v>0</v>
      </c>
      <c r="T279" s="225">
        <f>S279*H279</f>
        <v>0</v>
      </c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R279" s="226" t="s">
        <v>208</v>
      </c>
      <c r="AT279" s="226" t="s">
        <v>142</v>
      </c>
      <c r="AU279" s="226" t="s">
        <v>87</v>
      </c>
      <c r="AY279" s="14" t="s">
        <v>140</v>
      </c>
      <c r="BE279" s="227">
        <f>IF(N279="základní",J279,0)</f>
        <v>0</v>
      </c>
      <c r="BF279" s="227">
        <f>IF(N279="snížená",J279,0)</f>
        <v>0</v>
      </c>
      <c r="BG279" s="227">
        <f>IF(N279="zákl. přenesená",J279,0)</f>
        <v>0</v>
      </c>
      <c r="BH279" s="227">
        <f>IF(N279="sníž. přenesená",J279,0)</f>
        <v>0</v>
      </c>
      <c r="BI279" s="227">
        <f>IF(N279="nulová",J279,0)</f>
        <v>0</v>
      </c>
      <c r="BJ279" s="14" t="s">
        <v>85</v>
      </c>
      <c r="BK279" s="227">
        <f>ROUND(I279*H279,2)</f>
        <v>0</v>
      </c>
      <c r="BL279" s="14" t="s">
        <v>208</v>
      </c>
      <c r="BM279" s="226" t="s">
        <v>1024</v>
      </c>
    </row>
    <row r="280" s="2" customFormat="1" ht="24.15" customHeight="1">
      <c r="A280" s="35"/>
      <c r="B280" s="36"/>
      <c r="C280" s="215" t="s">
        <v>1025</v>
      </c>
      <c r="D280" s="215" t="s">
        <v>142</v>
      </c>
      <c r="E280" s="216" t="s">
        <v>1026</v>
      </c>
      <c r="F280" s="217" t="s">
        <v>1027</v>
      </c>
      <c r="G280" s="218" t="s">
        <v>164</v>
      </c>
      <c r="H280" s="219">
        <v>2</v>
      </c>
      <c r="I280" s="220"/>
      <c r="J280" s="221">
        <f>ROUND(I280*H280,2)</f>
        <v>0</v>
      </c>
      <c r="K280" s="217" t="s">
        <v>146</v>
      </c>
      <c r="L280" s="41"/>
      <c r="M280" s="222" t="s">
        <v>1</v>
      </c>
      <c r="N280" s="223" t="s">
        <v>42</v>
      </c>
      <c r="O280" s="88"/>
      <c r="P280" s="224">
        <f>O280*H280</f>
        <v>0</v>
      </c>
      <c r="Q280" s="224">
        <v>0.0020999999999999999</v>
      </c>
      <c r="R280" s="224">
        <f>Q280*H280</f>
        <v>0.0041999999999999997</v>
      </c>
      <c r="S280" s="224">
        <v>0</v>
      </c>
      <c r="T280" s="225">
        <f>S280*H280</f>
        <v>0</v>
      </c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R280" s="226" t="s">
        <v>208</v>
      </c>
      <c r="AT280" s="226" t="s">
        <v>142</v>
      </c>
      <c r="AU280" s="226" t="s">
        <v>87</v>
      </c>
      <c r="AY280" s="14" t="s">
        <v>140</v>
      </c>
      <c r="BE280" s="227">
        <f>IF(N280="základní",J280,0)</f>
        <v>0</v>
      </c>
      <c r="BF280" s="227">
        <f>IF(N280="snížená",J280,0)</f>
        <v>0</v>
      </c>
      <c r="BG280" s="227">
        <f>IF(N280="zákl. přenesená",J280,0)</f>
        <v>0</v>
      </c>
      <c r="BH280" s="227">
        <f>IF(N280="sníž. přenesená",J280,0)</f>
        <v>0</v>
      </c>
      <c r="BI280" s="227">
        <f>IF(N280="nulová",J280,0)</f>
        <v>0</v>
      </c>
      <c r="BJ280" s="14" t="s">
        <v>85</v>
      </c>
      <c r="BK280" s="227">
        <f>ROUND(I280*H280,2)</f>
        <v>0</v>
      </c>
      <c r="BL280" s="14" t="s">
        <v>208</v>
      </c>
      <c r="BM280" s="226" t="s">
        <v>1028</v>
      </c>
    </row>
    <row r="281" s="2" customFormat="1" ht="24.15" customHeight="1">
      <c r="A281" s="35"/>
      <c r="B281" s="36"/>
      <c r="C281" s="215" t="s">
        <v>1029</v>
      </c>
      <c r="D281" s="215" t="s">
        <v>142</v>
      </c>
      <c r="E281" s="216" t="s">
        <v>1030</v>
      </c>
      <c r="F281" s="217" t="s">
        <v>1031</v>
      </c>
      <c r="G281" s="218" t="s">
        <v>164</v>
      </c>
      <c r="H281" s="219">
        <v>19</v>
      </c>
      <c r="I281" s="220"/>
      <c r="J281" s="221">
        <f>ROUND(I281*H281,2)</f>
        <v>0</v>
      </c>
      <c r="K281" s="217" t="s">
        <v>146</v>
      </c>
      <c r="L281" s="41"/>
      <c r="M281" s="222" t="s">
        <v>1</v>
      </c>
      <c r="N281" s="223" t="s">
        <v>42</v>
      </c>
      <c r="O281" s="88"/>
      <c r="P281" s="224">
        <f>O281*H281</f>
        <v>0</v>
      </c>
      <c r="Q281" s="224">
        <v>0.00054000000000000001</v>
      </c>
      <c r="R281" s="224">
        <f>Q281*H281</f>
        <v>0.01026</v>
      </c>
      <c r="S281" s="224">
        <v>0</v>
      </c>
      <c r="T281" s="225">
        <f>S281*H281</f>
        <v>0</v>
      </c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R281" s="226" t="s">
        <v>208</v>
      </c>
      <c r="AT281" s="226" t="s">
        <v>142</v>
      </c>
      <c r="AU281" s="226" t="s">
        <v>87</v>
      </c>
      <c r="AY281" s="14" t="s">
        <v>140</v>
      </c>
      <c r="BE281" s="227">
        <f>IF(N281="základní",J281,0)</f>
        <v>0</v>
      </c>
      <c r="BF281" s="227">
        <f>IF(N281="snížená",J281,0)</f>
        <v>0</v>
      </c>
      <c r="BG281" s="227">
        <f>IF(N281="zákl. přenesená",J281,0)</f>
        <v>0</v>
      </c>
      <c r="BH281" s="227">
        <f>IF(N281="sníž. přenesená",J281,0)</f>
        <v>0</v>
      </c>
      <c r="BI281" s="227">
        <f>IF(N281="nulová",J281,0)</f>
        <v>0</v>
      </c>
      <c r="BJ281" s="14" t="s">
        <v>85</v>
      </c>
      <c r="BK281" s="227">
        <f>ROUND(I281*H281,2)</f>
        <v>0</v>
      </c>
      <c r="BL281" s="14" t="s">
        <v>208</v>
      </c>
      <c r="BM281" s="226" t="s">
        <v>1032</v>
      </c>
    </row>
    <row r="282" s="2" customFormat="1" ht="24.15" customHeight="1">
      <c r="A282" s="35"/>
      <c r="B282" s="36"/>
      <c r="C282" s="215" t="s">
        <v>1033</v>
      </c>
      <c r="D282" s="215" t="s">
        <v>142</v>
      </c>
      <c r="E282" s="216" t="s">
        <v>1034</v>
      </c>
      <c r="F282" s="217" t="s">
        <v>1035</v>
      </c>
      <c r="G282" s="218" t="s">
        <v>164</v>
      </c>
      <c r="H282" s="219">
        <v>18</v>
      </c>
      <c r="I282" s="220"/>
      <c r="J282" s="221">
        <f>ROUND(I282*H282,2)</f>
        <v>0</v>
      </c>
      <c r="K282" s="217" t="s">
        <v>146</v>
      </c>
      <c r="L282" s="41"/>
      <c r="M282" s="222" t="s">
        <v>1</v>
      </c>
      <c r="N282" s="223" t="s">
        <v>42</v>
      </c>
      <c r="O282" s="88"/>
      <c r="P282" s="224">
        <f>O282*H282</f>
        <v>0</v>
      </c>
      <c r="Q282" s="224">
        <v>0.00147</v>
      </c>
      <c r="R282" s="224">
        <f>Q282*H282</f>
        <v>0.026459999999999997</v>
      </c>
      <c r="S282" s="224">
        <v>0</v>
      </c>
      <c r="T282" s="225">
        <f>S282*H282</f>
        <v>0</v>
      </c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R282" s="226" t="s">
        <v>208</v>
      </c>
      <c r="AT282" s="226" t="s">
        <v>142</v>
      </c>
      <c r="AU282" s="226" t="s">
        <v>87</v>
      </c>
      <c r="AY282" s="14" t="s">
        <v>140</v>
      </c>
      <c r="BE282" s="227">
        <f>IF(N282="základní",J282,0)</f>
        <v>0</v>
      </c>
      <c r="BF282" s="227">
        <f>IF(N282="snížená",J282,0)</f>
        <v>0</v>
      </c>
      <c r="BG282" s="227">
        <f>IF(N282="zákl. přenesená",J282,0)</f>
        <v>0</v>
      </c>
      <c r="BH282" s="227">
        <f>IF(N282="sníž. přenesená",J282,0)</f>
        <v>0</v>
      </c>
      <c r="BI282" s="227">
        <f>IF(N282="nulová",J282,0)</f>
        <v>0</v>
      </c>
      <c r="BJ282" s="14" t="s">
        <v>85</v>
      </c>
      <c r="BK282" s="227">
        <f>ROUND(I282*H282,2)</f>
        <v>0</v>
      </c>
      <c r="BL282" s="14" t="s">
        <v>208</v>
      </c>
      <c r="BM282" s="226" t="s">
        <v>1036</v>
      </c>
    </row>
    <row r="283" s="2" customFormat="1">
      <c r="A283" s="35"/>
      <c r="B283" s="36"/>
      <c r="C283" s="37"/>
      <c r="D283" s="243" t="s">
        <v>589</v>
      </c>
      <c r="E283" s="37"/>
      <c r="F283" s="244" t="s">
        <v>1037</v>
      </c>
      <c r="G283" s="37"/>
      <c r="H283" s="37"/>
      <c r="I283" s="245"/>
      <c r="J283" s="37"/>
      <c r="K283" s="37"/>
      <c r="L283" s="41"/>
      <c r="M283" s="246"/>
      <c r="N283" s="247"/>
      <c r="O283" s="88"/>
      <c r="P283" s="88"/>
      <c r="Q283" s="88"/>
      <c r="R283" s="88"/>
      <c r="S283" s="88"/>
      <c r="T283" s="89"/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T283" s="14" t="s">
        <v>589</v>
      </c>
      <c r="AU283" s="14" t="s">
        <v>87</v>
      </c>
    </row>
    <row r="284" s="2" customFormat="1" ht="16.5" customHeight="1">
      <c r="A284" s="35"/>
      <c r="B284" s="36"/>
      <c r="C284" s="215" t="s">
        <v>1038</v>
      </c>
      <c r="D284" s="215" t="s">
        <v>142</v>
      </c>
      <c r="E284" s="216" t="s">
        <v>1039</v>
      </c>
      <c r="F284" s="217" t="s">
        <v>1040</v>
      </c>
      <c r="G284" s="218" t="s">
        <v>164</v>
      </c>
      <c r="H284" s="219">
        <v>6</v>
      </c>
      <c r="I284" s="220"/>
      <c r="J284" s="221">
        <f>ROUND(I284*H284,2)</f>
        <v>0</v>
      </c>
      <c r="K284" s="217" t="s">
        <v>146</v>
      </c>
      <c r="L284" s="41"/>
      <c r="M284" s="222" t="s">
        <v>1</v>
      </c>
      <c r="N284" s="223" t="s">
        <v>42</v>
      </c>
      <c r="O284" s="88"/>
      <c r="P284" s="224">
        <f>O284*H284</f>
        <v>0</v>
      </c>
      <c r="Q284" s="224">
        <v>0.00021000000000000001</v>
      </c>
      <c r="R284" s="224">
        <f>Q284*H284</f>
        <v>0.0012600000000000001</v>
      </c>
      <c r="S284" s="224">
        <v>0</v>
      </c>
      <c r="T284" s="225">
        <f>S284*H284</f>
        <v>0</v>
      </c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R284" s="226" t="s">
        <v>208</v>
      </c>
      <c r="AT284" s="226" t="s">
        <v>142</v>
      </c>
      <c r="AU284" s="226" t="s">
        <v>87</v>
      </c>
      <c r="AY284" s="14" t="s">
        <v>140</v>
      </c>
      <c r="BE284" s="227">
        <f>IF(N284="základní",J284,0)</f>
        <v>0</v>
      </c>
      <c r="BF284" s="227">
        <f>IF(N284="snížená",J284,0)</f>
        <v>0</v>
      </c>
      <c r="BG284" s="227">
        <f>IF(N284="zákl. přenesená",J284,0)</f>
        <v>0</v>
      </c>
      <c r="BH284" s="227">
        <f>IF(N284="sníž. přenesená",J284,0)</f>
        <v>0</v>
      </c>
      <c r="BI284" s="227">
        <f>IF(N284="nulová",J284,0)</f>
        <v>0</v>
      </c>
      <c r="BJ284" s="14" t="s">
        <v>85</v>
      </c>
      <c r="BK284" s="227">
        <f>ROUND(I284*H284,2)</f>
        <v>0</v>
      </c>
      <c r="BL284" s="14" t="s">
        <v>208</v>
      </c>
      <c r="BM284" s="226" t="s">
        <v>1041</v>
      </c>
    </row>
    <row r="285" s="2" customFormat="1" ht="24.15" customHeight="1">
      <c r="A285" s="35"/>
      <c r="B285" s="36"/>
      <c r="C285" s="215" t="s">
        <v>1042</v>
      </c>
      <c r="D285" s="215" t="s">
        <v>142</v>
      </c>
      <c r="E285" s="216" t="s">
        <v>1043</v>
      </c>
      <c r="F285" s="217" t="s">
        <v>1044</v>
      </c>
      <c r="G285" s="218" t="s">
        <v>615</v>
      </c>
      <c r="H285" s="248"/>
      <c r="I285" s="220"/>
      <c r="J285" s="221">
        <f>ROUND(I285*H285,2)</f>
        <v>0</v>
      </c>
      <c r="K285" s="217" t="s">
        <v>146</v>
      </c>
      <c r="L285" s="41"/>
      <c r="M285" s="222" t="s">
        <v>1</v>
      </c>
      <c r="N285" s="223" t="s">
        <v>42</v>
      </c>
      <c r="O285" s="88"/>
      <c r="P285" s="224">
        <f>O285*H285</f>
        <v>0</v>
      </c>
      <c r="Q285" s="224">
        <v>0</v>
      </c>
      <c r="R285" s="224">
        <f>Q285*H285</f>
        <v>0</v>
      </c>
      <c r="S285" s="224">
        <v>0</v>
      </c>
      <c r="T285" s="225">
        <f>S285*H285</f>
        <v>0</v>
      </c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R285" s="226" t="s">
        <v>208</v>
      </c>
      <c r="AT285" s="226" t="s">
        <v>142</v>
      </c>
      <c r="AU285" s="226" t="s">
        <v>87</v>
      </c>
      <c r="AY285" s="14" t="s">
        <v>140</v>
      </c>
      <c r="BE285" s="227">
        <f>IF(N285="základní",J285,0)</f>
        <v>0</v>
      </c>
      <c r="BF285" s="227">
        <f>IF(N285="snížená",J285,0)</f>
        <v>0</v>
      </c>
      <c r="BG285" s="227">
        <f>IF(N285="zákl. přenesená",J285,0)</f>
        <v>0</v>
      </c>
      <c r="BH285" s="227">
        <f>IF(N285="sníž. přenesená",J285,0)</f>
        <v>0</v>
      </c>
      <c r="BI285" s="227">
        <f>IF(N285="nulová",J285,0)</f>
        <v>0</v>
      </c>
      <c r="BJ285" s="14" t="s">
        <v>85</v>
      </c>
      <c r="BK285" s="227">
        <f>ROUND(I285*H285,2)</f>
        <v>0</v>
      </c>
      <c r="BL285" s="14" t="s">
        <v>208</v>
      </c>
      <c r="BM285" s="226" t="s">
        <v>1045</v>
      </c>
    </row>
    <row r="286" s="12" customFormat="1" ht="22.8" customHeight="1">
      <c r="A286" s="12"/>
      <c r="B286" s="199"/>
      <c r="C286" s="200"/>
      <c r="D286" s="201" t="s">
        <v>76</v>
      </c>
      <c r="E286" s="213" t="s">
        <v>433</v>
      </c>
      <c r="F286" s="213" t="s">
        <v>434</v>
      </c>
      <c r="G286" s="200"/>
      <c r="H286" s="200"/>
      <c r="I286" s="203"/>
      <c r="J286" s="214">
        <f>BK286</f>
        <v>0</v>
      </c>
      <c r="K286" s="200"/>
      <c r="L286" s="205"/>
      <c r="M286" s="206"/>
      <c r="N286" s="207"/>
      <c r="O286" s="207"/>
      <c r="P286" s="208">
        <f>SUM(P287:P290)</f>
        <v>0</v>
      </c>
      <c r="Q286" s="207"/>
      <c r="R286" s="208">
        <f>SUM(R287:R290)</f>
        <v>0.053500000000000006</v>
      </c>
      <c r="S286" s="207"/>
      <c r="T286" s="209">
        <f>SUM(T287:T290)</f>
        <v>0</v>
      </c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R286" s="210" t="s">
        <v>87</v>
      </c>
      <c r="AT286" s="211" t="s">
        <v>76</v>
      </c>
      <c r="AU286" s="211" t="s">
        <v>85</v>
      </c>
      <c r="AY286" s="210" t="s">
        <v>140</v>
      </c>
      <c r="BK286" s="212">
        <f>SUM(BK287:BK290)</f>
        <v>0</v>
      </c>
    </row>
    <row r="287" s="2" customFormat="1" ht="24.15" customHeight="1">
      <c r="A287" s="35"/>
      <c r="B287" s="36"/>
      <c r="C287" s="215" t="s">
        <v>1046</v>
      </c>
      <c r="D287" s="215" t="s">
        <v>142</v>
      </c>
      <c r="E287" s="216" t="s">
        <v>1047</v>
      </c>
      <c r="F287" s="217" t="s">
        <v>1048</v>
      </c>
      <c r="G287" s="218" t="s">
        <v>1049</v>
      </c>
      <c r="H287" s="219">
        <v>30</v>
      </c>
      <c r="I287" s="220"/>
      <c r="J287" s="221">
        <f>ROUND(I287*H287,2)</f>
        <v>0</v>
      </c>
      <c r="K287" s="217" t="s">
        <v>146</v>
      </c>
      <c r="L287" s="41"/>
      <c r="M287" s="222" t="s">
        <v>1</v>
      </c>
      <c r="N287" s="223" t="s">
        <v>42</v>
      </c>
      <c r="O287" s="88"/>
      <c r="P287" s="224">
        <f>O287*H287</f>
        <v>0</v>
      </c>
      <c r="Q287" s="224">
        <v>6.9999999999999994E-05</v>
      </c>
      <c r="R287" s="224">
        <f>Q287*H287</f>
        <v>0.0020999999999999999</v>
      </c>
      <c r="S287" s="224">
        <v>0</v>
      </c>
      <c r="T287" s="225">
        <f>S287*H287</f>
        <v>0</v>
      </c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R287" s="226" t="s">
        <v>208</v>
      </c>
      <c r="AT287" s="226" t="s">
        <v>142</v>
      </c>
      <c r="AU287" s="226" t="s">
        <v>87</v>
      </c>
      <c r="AY287" s="14" t="s">
        <v>140</v>
      </c>
      <c r="BE287" s="227">
        <f>IF(N287="základní",J287,0)</f>
        <v>0</v>
      </c>
      <c r="BF287" s="227">
        <f>IF(N287="snížená",J287,0)</f>
        <v>0</v>
      </c>
      <c r="BG287" s="227">
        <f>IF(N287="zákl. přenesená",J287,0)</f>
        <v>0</v>
      </c>
      <c r="BH287" s="227">
        <f>IF(N287="sníž. přenesená",J287,0)</f>
        <v>0</v>
      </c>
      <c r="BI287" s="227">
        <f>IF(N287="nulová",J287,0)</f>
        <v>0</v>
      </c>
      <c r="BJ287" s="14" t="s">
        <v>85</v>
      </c>
      <c r="BK287" s="227">
        <f>ROUND(I287*H287,2)</f>
        <v>0</v>
      </c>
      <c r="BL287" s="14" t="s">
        <v>208</v>
      </c>
      <c r="BM287" s="226" t="s">
        <v>1050</v>
      </c>
    </row>
    <row r="288" s="2" customFormat="1" ht="24.15" customHeight="1">
      <c r="A288" s="35"/>
      <c r="B288" s="36"/>
      <c r="C288" s="215" t="s">
        <v>1051</v>
      </c>
      <c r="D288" s="215" t="s">
        <v>142</v>
      </c>
      <c r="E288" s="216" t="s">
        <v>1052</v>
      </c>
      <c r="F288" s="217" t="s">
        <v>1053</v>
      </c>
      <c r="G288" s="218" t="s">
        <v>1049</v>
      </c>
      <c r="H288" s="219">
        <v>20</v>
      </c>
      <c r="I288" s="220"/>
      <c r="J288" s="221">
        <f>ROUND(I288*H288,2)</f>
        <v>0</v>
      </c>
      <c r="K288" s="217" t="s">
        <v>146</v>
      </c>
      <c r="L288" s="41"/>
      <c r="M288" s="222" t="s">
        <v>1</v>
      </c>
      <c r="N288" s="223" t="s">
        <v>42</v>
      </c>
      <c r="O288" s="88"/>
      <c r="P288" s="224">
        <f>O288*H288</f>
        <v>0</v>
      </c>
      <c r="Q288" s="224">
        <v>6.9999999999999994E-05</v>
      </c>
      <c r="R288" s="224">
        <f>Q288*H288</f>
        <v>0.0013999999999999998</v>
      </c>
      <c r="S288" s="224">
        <v>0</v>
      </c>
      <c r="T288" s="225">
        <f>S288*H288</f>
        <v>0</v>
      </c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R288" s="226" t="s">
        <v>208</v>
      </c>
      <c r="AT288" s="226" t="s">
        <v>142</v>
      </c>
      <c r="AU288" s="226" t="s">
        <v>87</v>
      </c>
      <c r="AY288" s="14" t="s">
        <v>140</v>
      </c>
      <c r="BE288" s="227">
        <f>IF(N288="základní",J288,0)</f>
        <v>0</v>
      </c>
      <c r="BF288" s="227">
        <f>IF(N288="snížená",J288,0)</f>
        <v>0</v>
      </c>
      <c r="BG288" s="227">
        <f>IF(N288="zákl. přenesená",J288,0)</f>
        <v>0</v>
      </c>
      <c r="BH288" s="227">
        <f>IF(N288="sníž. přenesená",J288,0)</f>
        <v>0</v>
      </c>
      <c r="BI288" s="227">
        <f>IF(N288="nulová",J288,0)</f>
        <v>0</v>
      </c>
      <c r="BJ288" s="14" t="s">
        <v>85</v>
      </c>
      <c r="BK288" s="227">
        <f>ROUND(I288*H288,2)</f>
        <v>0</v>
      </c>
      <c r="BL288" s="14" t="s">
        <v>208</v>
      </c>
      <c r="BM288" s="226" t="s">
        <v>1054</v>
      </c>
    </row>
    <row r="289" s="2" customFormat="1" ht="16.5" customHeight="1">
      <c r="A289" s="35"/>
      <c r="B289" s="36"/>
      <c r="C289" s="228" t="s">
        <v>1055</v>
      </c>
      <c r="D289" s="228" t="s">
        <v>167</v>
      </c>
      <c r="E289" s="229" t="s">
        <v>1056</v>
      </c>
      <c r="F289" s="230" t="s">
        <v>1057</v>
      </c>
      <c r="G289" s="231" t="s">
        <v>666</v>
      </c>
      <c r="H289" s="232">
        <v>1</v>
      </c>
      <c r="I289" s="233"/>
      <c r="J289" s="234">
        <f>ROUND(I289*H289,2)</f>
        <v>0</v>
      </c>
      <c r="K289" s="230" t="s">
        <v>1</v>
      </c>
      <c r="L289" s="235"/>
      <c r="M289" s="236" t="s">
        <v>1</v>
      </c>
      <c r="N289" s="237" t="s">
        <v>42</v>
      </c>
      <c r="O289" s="88"/>
      <c r="P289" s="224">
        <f>O289*H289</f>
        <v>0</v>
      </c>
      <c r="Q289" s="224">
        <v>0.050000000000000003</v>
      </c>
      <c r="R289" s="224">
        <f>Q289*H289</f>
        <v>0.050000000000000003</v>
      </c>
      <c r="S289" s="224">
        <v>0</v>
      </c>
      <c r="T289" s="225">
        <f>S289*H289</f>
        <v>0</v>
      </c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R289" s="226" t="s">
        <v>273</v>
      </c>
      <c r="AT289" s="226" t="s">
        <v>167</v>
      </c>
      <c r="AU289" s="226" t="s">
        <v>87</v>
      </c>
      <c r="AY289" s="14" t="s">
        <v>140</v>
      </c>
      <c r="BE289" s="227">
        <f>IF(N289="základní",J289,0)</f>
        <v>0</v>
      </c>
      <c r="BF289" s="227">
        <f>IF(N289="snížená",J289,0)</f>
        <v>0</v>
      </c>
      <c r="BG289" s="227">
        <f>IF(N289="zákl. přenesená",J289,0)</f>
        <v>0</v>
      </c>
      <c r="BH289" s="227">
        <f>IF(N289="sníž. přenesená",J289,0)</f>
        <v>0</v>
      </c>
      <c r="BI289" s="227">
        <f>IF(N289="nulová",J289,0)</f>
        <v>0</v>
      </c>
      <c r="BJ289" s="14" t="s">
        <v>85</v>
      </c>
      <c r="BK289" s="227">
        <f>ROUND(I289*H289,2)</f>
        <v>0</v>
      </c>
      <c r="BL289" s="14" t="s">
        <v>208</v>
      </c>
      <c r="BM289" s="226" t="s">
        <v>1058</v>
      </c>
    </row>
    <row r="290" s="2" customFormat="1" ht="24.15" customHeight="1">
      <c r="A290" s="35"/>
      <c r="B290" s="36"/>
      <c r="C290" s="215" t="s">
        <v>1059</v>
      </c>
      <c r="D290" s="215" t="s">
        <v>142</v>
      </c>
      <c r="E290" s="216" t="s">
        <v>1060</v>
      </c>
      <c r="F290" s="217" t="s">
        <v>1061</v>
      </c>
      <c r="G290" s="218" t="s">
        <v>615</v>
      </c>
      <c r="H290" s="248"/>
      <c r="I290" s="220"/>
      <c r="J290" s="221">
        <f>ROUND(I290*H290,2)</f>
        <v>0</v>
      </c>
      <c r="K290" s="217" t="s">
        <v>146</v>
      </c>
      <c r="L290" s="41"/>
      <c r="M290" s="222" t="s">
        <v>1</v>
      </c>
      <c r="N290" s="223" t="s">
        <v>42</v>
      </c>
      <c r="O290" s="88"/>
      <c r="P290" s="224">
        <f>O290*H290</f>
        <v>0</v>
      </c>
      <c r="Q290" s="224">
        <v>0</v>
      </c>
      <c r="R290" s="224">
        <f>Q290*H290</f>
        <v>0</v>
      </c>
      <c r="S290" s="224">
        <v>0</v>
      </c>
      <c r="T290" s="225">
        <f>S290*H290</f>
        <v>0</v>
      </c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  <c r="AR290" s="226" t="s">
        <v>208</v>
      </c>
      <c r="AT290" s="226" t="s">
        <v>142</v>
      </c>
      <c r="AU290" s="226" t="s">
        <v>87</v>
      </c>
      <c r="AY290" s="14" t="s">
        <v>140</v>
      </c>
      <c r="BE290" s="227">
        <f>IF(N290="základní",J290,0)</f>
        <v>0</v>
      </c>
      <c r="BF290" s="227">
        <f>IF(N290="snížená",J290,0)</f>
        <v>0</v>
      </c>
      <c r="BG290" s="227">
        <f>IF(N290="zákl. přenesená",J290,0)</f>
        <v>0</v>
      </c>
      <c r="BH290" s="227">
        <f>IF(N290="sníž. přenesená",J290,0)</f>
        <v>0</v>
      </c>
      <c r="BI290" s="227">
        <f>IF(N290="nulová",J290,0)</f>
        <v>0</v>
      </c>
      <c r="BJ290" s="14" t="s">
        <v>85</v>
      </c>
      <c r="BK290" s="227">
        <f>ROUND(I290*H290,2)</f>
        <v>0</v>
      </c>
      <c r="BL290" s="14" t="s">
        <v>208</v>
      </c>
      <c r="BM290" s="226" t="s">
        <v>1062</v>
      </c>
    </row>
    <row r="291" s="12" customFormat="1" ht="22.8" customHeight="1">
      <c r="A291" s="12"/>
      <c r="B291" s="199"/>
      <c r="C291" s="200"/>
      <c r="D291" s="201" t="s">
        <v>76</v>
      </c>
      <c r="E291" s="213" t="s">
        <v>465</v>
      </c>
      <c r="F291" s="213" t="s">
        <v>466</v>
      </c>
      <c r="G291" s="200"/>
      <c r="H291" s="200"/>
      <c r="I291" s="203"/>
      <c r="J291" s="214">
        <f>BK291</f>
        <v>0</v>
      </c>
      <c r="K291" s="200"/>
      <c r="L291" s="205"/>
      <c r="M291" s="206"/>
      <c r="N291" s="207"/>
      <c r="O291" s="207"/>
      <c r="P291" s="208">
        <f>SUM(P292:P294)</f>
        <v>0</v>
      </c>
      <c r="Q291" s="207"/>
      <c r="R291" s="208">
        <f>SUM(R292:R294)</f>
        <v>0.0035999999999999999</v>
      </c>
      <c r="S291" s="207"/>
      <c r="T291" s="209">
        <f>SUM(T292:T294)</f>
        <v>0</v>
      </c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R291" s="210" t="s">
        <v>87</v>
      </c>
      <c r="AT291" s="211" t="s">
        <v>76</v>
      </c>
      <c r="AU291" s="211" t="s">
        <v>85</v>
      </c>
      <c r="AY291" s="210" t="s">
        <v>140</v>
      </c>
      <c r="BK291" s="212">
        <f>SUM(BK292:BK294)</f>
        <v>0</v>
      </c>
    </row>
    <row r="292" s="2" customFormat="1" ht="24.15" customHeight="1">
      <c r="A292" s="35"/>
      <c r="B292" s="36"/>
      <c r="C292" s="215" t="s">
        <v>1063</v>
      </c>
      <c r="D292" s="215" t="s">
        <v>142</v>
      </c>
      <c r="E292" s="216" t="s">
        <v>1064</v>
      </c>
      <c r="F292" s="217" t="s">
        <v>1065</v>
      </c>
      <c r="G292" s="218" t="s">
        <v>170</v>
      </c>
      <c r="H292" s="219">
        <v>100</v>
      </c>
      <c r="I292" s="220"/>
      <c r="J292" s="221">
        <f>ROUND(I292*H292,2)</f>
        <v>0</v>
      </c>
      <c r="K292" s="217" t="s">
        <v>146</v>
      </c>
      <c r="L292" s="41"/>
      <c r="M292" s="222" t="s">
        <v>1</v>
      </c>
      <c r="N292" s="223" t="s">
        <v>42</v>
      </c>
      <c r="O292" s="88"/>
      <c r="P292" s="224">
        <f>O292*H292</f>
        <v>0</v>
      </c>
      <c r="Q292" s="224">
        <v>0</v>
      </c>
      <c r="R292" s="224">
        <f>Q292*H292</f>
        <v>0</v>
      </c>
      <c r="S292" s="224">
        <v>0</v>
      </c>
      <c r="T292" s="225">
        <f>S292*H292</f>
        <v>0</v>
      </c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R292" s="226" t="s">
        <v>208</v>
      </c>
      <c r="AT292" s="226" t="s">
        <v>142</v>
      </c>
      <c r="AU292" s="226" t="s">
        <v>87</v>
      </c>
      <c r="AY292" s="14" t="s">
        <v>140</v>
      </c>
      <c r="BE292" s="227">
        <f>IF(N292="základní",J292,0)</f>
        <v>0</v>
      </c>
      <c r="BF292" s="227">
        <f>IF(N292="snížená",J292,0)</f>
        <v>0</v>
      </c>
      <c r="BG292" s="227">
        <f>IF(N292="zákl. přenesená",J292,0)</f>
        <v>0</v>
      </c>
      <c r="BH292" s="227">
        <f>IF(N292="sníž. přenesená",J292,0)</f>
        <v>0</v>
      </c>
      <c r="BI292" s="227">
        <f>IF(N292="nulová",J292,0)</f>
        <v>0</v>
      </c>
      <c r="BJ292" s="14" t="s">
        <v>85</v>
      </c>
      <c r="BK292" s="227">
        <f>ROUND(I292*H292,2)</f>
        <v>0</v>
      </c>
      <c r="BL292" s="14" t="s">
        <v>208</v>
      </c>
      <c r="BM292" s="226" t="s">
        <v>1066</v>
      </c>
    </row>
    <row r="293" s="2" customFormat="1" ht="24.15" customHeight="1">
      <c r="A293" s="35"/>
      <c r="B293" s="36"/>
      <c r="C293" s="215" t="s">
        <v>1067</v>
      </c>
      <c r="D293" s="215" t="s">
        <v>142</v>
      </c>
      <c r="E293" s="216" t="s">
        <v>1068</v>
      </c>
      <c r="F293" s="217" t="s">
        <v>1069</v>
      </c>
      <c r="G293" s="218" t="s">
        <v>170</v>
      </c>
      <c r="H293" s="219">
        <v>140</v>
      </c>
      <c r="I293" s="220"/>
      <c r="J293" s="221">
        <f>ROUND(I293*H293,2)</f>
        <v>0</v>
      </c>
      <c r="K293" s="217" t="s">
        <v>146</v>
      </c>
      <c r="L293" s="41"/>
      <c r="M293" s="222" t="s">
        <v>1</v>
      </c>
      <c r="N293" s="223" t="s">
        <v>42</v>
      </c>
      <c r="O293" s="88"/>
      <c r="P293" s="224">
        <f>O293*H293</f>
        <v>0</v>
      </c>
      <c r="Q293" s="224">
        <v>0</v>
      </c>
      <c r="R293" s="224">
        <f>Q293*H293</f>
        <v>0</v>
      </c>
      <c r="S293" s="224">
        <v>0</v>
      </c>
      <c r="T293" s="225">
        <f>S293*H293</f>
        <v>0</v>
      </c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R293" s="226" t="s">
        <v>208</v>
      </c>
      <c r="AT293" s="226" t="s">
        <v>142</v>
      </c>
      <c r="AU293" s="226" t="s">
        <v>87</v>
      </c>
      <c r="AY293" s="14" t="s">
        <v>140</v>
      </c>
      <c r="BE293" s="227">
        <f>IF(N293="základní",J293,0)</f>
        <v>0</v>
      </c>
      <c r="BF293" s="227">
        <f>IF(N293="snížená",J293,0)</f>
        <v>0</v>
      </c>
      <c r="BG293" s="227">
        <f>IF(N293="zákl. přenesená",J293,0)</f>
        <v>0</v>
      </c>
      <c r="BH293" s="227">
        <f>IF(N293="sníž. přenesená",J293,0)</f>
        <v>0</v>
      </c>
      <c r="BI293" s="227">
        <f>IF(N293="nulová",J293,0)</f>
        <v>0</v>
      </c>
      <c r="BJ293" s="14" t="s">
        <v>85</v>
      </c>
      <c r="BK293" s="227">
        <f>ROUND(I293*H293,2)</f>
        <v>0</v>
      </c>
      <c r="BL293" s="14" t="s">
        <v>208</v>
      </c>
      <c r="BM293" s="226" t="s">
        <v>1070</v>
      </c>
    </row>
    <row r="294" s="2" customFormat="1" ht="16.5" customHeight="1">
      <c r="A294" s="35"/>
      <c r="B294" s="36"/>
      <c r="C294" s="228" t="s">
        <v>1071</v>
      </c>
      <c r="D294" s="228" t="s">
        <v>167</v>
      </c>
      <c r="E294" s="229" t="s">
        <v>1072</v>
      </c>
      <c r="F294" s="230" t="s">
        <v>1073</v>
      </c>
      <c r="G294" s="231" t="s">
        <v>1074</v>
      </c>
      <c r="H294" s="232">
        <v>3</v>
      </c>
      <c r="I294" s="233"/>
      <c r="J294" s="234">
        <f>ROUND(I294*H294,2)</f>
        <v>0</v>
      </c>
      <c r="K294" s="230" t="s">
        <v>146</v>
      </c>
      <c r="L294" s="235"/>
      <c r="M294" s="236" t="s">
        <v>1</v>
      </c>
      <c r="N294" s="237" t="s">
        <v>42</v>
      </c>
      <c r="O294" s="88"/>
      <c r="P294" s="224">
        <f>O294*H294</f>
        <v>0</v>
      </c>
      <c r="Q294" s="224">
        <v>0.0011999999999999999</v>
      </c>
      <c r="R294" s="224">
        <f>Q294*H294</f>
        <v>0.0035999999999999999</v>
      </c>
      <c r="S294" s="224">
        <v>0</v>
      </c>
      <c r="T294" s="225">
        <f>S294*H294</f>
        <v>0</v>
      </c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R294" s="226" t="s">
        <v>273</v>
      </c>
      <c r="AT294" s="226" t="s">
        <v>167</v>
      </c>
      <c r="AU294" s="226" t="s">
        <v>87</v>
      </c>
      <c r="AY294" s="14" t="s">
        <v>140</v>
      </c>
      <c r="BE294" s="227">
        <f>IF(N294="základní",J294,0)</f>
        <v>0</v>
      </c>
      <c r="BF294" s="227">
        <f>IF(N294="snížená",J294,0)</f>
        <v>0</v>
      </c>
      <c r="BG294" s="227">
        <f>IF(N294="zákl. přenesená",J294,0)</f>
        <v>0</v>
      </c>
      <c r="BH294" s="227">
        <f>IF(N294="sníž. přenesená",J294,0)</f>
        <v>0</v>
      </c>
      <c r="BI294" s="227">
        <f>IF(N294="nulová",J294,0)</f>
        <v>0</v>
      </c>
      <c r="BJ294" s="14" t="s">
        <v>85</v>
      </c>
      <c r="BK294" s="227">
        <f>ROUND(I294*H294,2)</f>
        <v>0</v>
      </c>
      <c r="BL294" s="14" t="s">
        <v>208</v>
      </c>
      <c r="BM294" s="226" t="s">
        <v>1075</v>
      </c>
    </row>
    <row r="295" s="12" customFormat="1" ht="25.92" customHeight="1">
      <c r="A295" s="12"/>
      <c r="B295" s="199"/>
      <c r="C295" s="200"/>
      <c r="D295" s="201" t="s">
        <v>76</v>
      </c>
      <c r="E295" s="202" t="s">
        <v>1076</v>
      </c>
      <c r="F295" s="202" t="s">
        <v>1077</v>
      </c>
      <c r="G295" s="200"/>
      <c r="H295" s="200"/>
      <c r="I295" s="203"/>
      <c r="J295" s="204">
        <f>BK295</f>
        <v>0</v>
      </c>
      <c r="K295" s="200"/>
      <c r="L295" s="205"/>
      <c r="M295" s="206"/>
      <c r="N295" s="207"/>
      <c r="O295" s="207"/>
      <c r="P295" s="208">
        <f>SUM(P296:P301)</f>
        <v>0</v>
      </c>
      <c r="Q295" s="207"/>
      <c r="R295" s="208">
        <f>SUM(R296:R301)</f>
        <v>0</v>
      </c>
      <c r="S295" s="207"/>
      <c r="T295" s="209">
        <f>SUM(T296:T301)</f>
        <v>0</v>
      </c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R295" s="210" t="s">
        <v>147</v>
      </c>
      <c r="AT295" s="211" t="s">
        <v>76</v>
      </c>
      <c r="AU295" s="211" t="s">
        <v>77</v>
      </c>
      <c r="AY295" s="210" t="s">
        <v>140</v>
      </c>
      <c r="BK295" s="212">
        <f>SUM(BK296:BK301)</f>
        <v>0</v>
      </c>
    </row>
    <row r="296" s="2" customFormat="1" ht="16.5" customHeight="1">
      <c r="A296" s="35"/>
      <c r="B296" s="36"/>
      <c r="C296" s="215" t="s">
        <v>1078</v>
      </c>
      <c r="D296" s="215" t="s">
        <v>142</v>
      </c>
      <c r="E296" s="216" t="s">
        <v>1079</v>
      </c>
      <c r="F296" s="217" t="s">
        <v>1080</v>
      </c>
      <c r="G296" s="218" t="s">
        <v>1081</v>
      </c>
      <c r="H296" s="219">
        <v>24</v>
      </c>
      <c r="I296" s="220"/>
      <c r="J296" s="221">
        <f>ROUND(I296*H296,2)</f>
        <v>0</v>
      </c>
      <c r="K296" s="217" t="s">
        <v>146</v>
      </c>
      <c r="L296" s="41"/>
      <c r="M296" s="222" t="s">
        <v>1</v>
      </c>
      <c r="N296" s="223" t="s">
        <v>42</v>
      </c>
      <c r="O296" s="88"/>
      <c r="P296" s="224">
        <f>O296*H296</f>
        <v>0</v>
      </c>
      <c r="Q296" s="224">
        <v>0</v>
      </c>
      <c r="R296" s="224">
        <f>Q296*H296</f>
        <v>0</v>
      </c>
      <c r="S296" s="224">
        <v>0</v>
      </c>
      <c r="T296" s="225">
        <f>S296*H296</f>
        <v>0</v>
      </c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R296" s="226" t="s">
        <v>1082</v>
      </c>
      <c r="AT296" s="226" t="s">
        <v>142</v>
      </c>
      <c r="AU296" s="226" t="s">
        <v>85</v>
      </c>
      <c r="AY296" s="14" t="s">
        <v>140</v>
      </c>
      <c r="BE296" s="227">
        <f>IF(N296="základní",J296,0)</f>
        <v>0</v>
      </c>
      <c r="BF296" s="227">
        <f>IF(N296="snížená",J296,0)</f>
        <v>0</v>
      </c>
      <c r="BG296" s="227">
        <f>IF(N296="zákl. přenesená",J296,0)</f>
        <v>0</v>
      </c>
      <c r="BH296" s="227">
        <f>IF(N296="sníž. přenesená",J296,0)</f>
        <v>0</v>
      </c>
      <c r="BI296" s="227">
        <f>IF(N296="nulová",J296,0)</f>
        <v>0</v>
      </c>
      <c r="BJ296" s="14" t="s">
        <v>85</v>
      </c>
      <c r="BK296" s="227">
        <f>ROUND(I296*H296,2)</f>
        <v>0</v>
      </c>
      <c r="BL296" s="14" t="s">
        <v>1082</v>
      </c>
      <c r="BM296" s="226" t="s">
        <v>1083</v>
      </c>
    </row>
    <row r="297" s="2" customFormat="1">
      <c r="A297" s="35"/>
      <c r="B297" s="36"/>
      <c r="C297" s="37"/>
      <c r="D297" s="243" t="s">
        <v>589</v>
      </c>
      <c r="E297" s="37"/>
      <c r="F297" s="244" t="s">
        <v>1084</v>
      </c>
      <c r="G297" s="37"/>
      <c r="H297" s="37"/>
      <c r="I297" s="245"/>
      <c r="J297" s="37"/>
      <c r="K297" s="37"/>
      <c r="L297" s="41"/>
      <c r="M297" s="246"/>
      <c r="N297" s="247"/>
      <c r="O297" s="88"/>
      <c r="P297" s="88"/>
      <c r="Q297" s="88"/>
      <c r="R297" s="88"/>
      <c r="S297" s="88"/>
      <c r="T297" s="89"/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T297" s="14" t="s">
        <v>589</v>
      </c>
      <c r="AU297" s="14" t="s">
        <v>85</v>
      </c>
    </row>
    <row r="298" s="2" customFormat="1" ht="16.5" customHeight="1">
      <c r="A298" s="35"/>
      <c r="B298" s="36"/>
      <c r="C298" s="215" t="s">
        <v>1085</v>
      </c>
      <c r="D298" s="215" t="s">
        <v>142</v>
      </c>
      <c r="E298" s="216" t="s">
        <v>1086</v>
      </c>
      <c r="F298" s="217" t="s">
        <v>1087</v>
      </c>
      <c r="G298" s="218" t="s">
        <v>1081</v>
      </c>
      <c r="H298" s="219">
        <v>16</v>
      </c>
      <c r="I298" s="220"/>
      <c r="J298" s="221">
        <f>ROUND(I298*H298,2)</f>
        <v>0</v>
      </c>
      <c r="K298" s="217" t="s">
        <v>146</v>
      </c>
      <c r="L298" s="41"/>
      <c r="M298" s="222" t="s">
        <v>1</v>
      </c>
      <c r="N298" s="223" t="s">
        <v>42</v>
      </c>
      <c r="O298" s="88"/>
      <c r="P298" s="224">
        <f>O298*H298</f>
        <v>0</v>
      </c>
      <c r="Q298" s="224">
        <v>0</v>
      </c>
      <c r="R298" s="224">
        <f>Q298*H298</f>
        <v>0</v>
      </c>
      <c r="S298" s="224">
        <v>0</v>
      </c>
      <c r="T298" s="225">
        <f>S298*H298</f>
        <v>0</v>
      </c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R298" s="226" t="s">
        <v>1082</v>
      </c>
      <c r="AT298" s="226" t="s">
        <v>142</v>
      </c>
      <c r="AU298" s="226" t="s">
        <v>85</v>
      </c>
      <c r="AY298" s="14" t="s">
        <v>140</v>
      </c>
      <c r="BE298" s="227">
        <f>IF(N298="základní",J298,0)</f>
        <v>0</v>
      </c>
      <c r="BF298" s="227">
        <f>IF(N298="snížená",J298,0)</f>
        <v>0</v>
      </c>
      <c r="BG298" s="227">
        <f>IF(N298="zákl. přenesená",J298,0)</f>
        <v>0</v>
      </c>
      <c r="BH298" s="227">
        <f>IF(N298="sníž. přenesená",J298,0)</f>
        <v>0</v>
      </c>
      <c r="BI298" s="227">
        <f>IF(N298="nulová",J298,0)</f>
        <v>0</v>
      </c>
      <c r="BJ298" s="14" t="s">
        <v>85</v>
      </c>
      <c r="BK298" s="227">
        <f>ROUND(I298*H298,2)</f>
        <v>0</v>
      </c>
      <c r="BL298" s="14" t="s">
        <v>1082</v>
      </c>
      <c r="BM298" s="226" t="s">
        <v>1088</v>
      </c>
    </row>
    <row r="299" s="2" customFormat="1">
      <c r="A299" s="35"/>
      <c r="B299" s="36"/>
      <c r="C299" s="37"/>
      <c r="D299" s="243" t="s">
        <v>589</v>
      </c>
      <c r="E299" s="37"/>
      <c r="F299" s="244" t="s">
        <v>1089</v>
      </c>
      <c r="G299" s="37"/>
      <c r="H299" s="37"/>
      <c r="I299" s="245"/>
      <c r="J299" s="37"/>
      <c r="K299" s="37"/>
      <c r="L299" s="41"/>
      <c r="M299" s="246"/>
      <c r="N299" s="247"/>
      <c r="O299" s="88"/>
      <c r="P299" s="88"/>
      <c r="Q299" s="88"/>
      <c r="R299" s="88"/>
      <c r="S299" s="88"/>
      <c r="T299" s="89"/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  <c r="AT299" s="14" t="s">
        <v>589</v>
      </c>
      <c r="AU299" s="14" t="s">
        <v>85</v>
      </c>
    </row>
    <row r="300" s="2" customFormat="1" ht="16.5" customHeight="1">
      <c r="A300" s="35"/>
      <c r="B300" s="36"/>
      <c r="C300" s="215" t="s">
        <v>1090</v>
      </c>
      <c r="D300" s="215" t="s">
        <v>142</v>
      </c>
      <c r="E300" s="216" t="s">
        <v>1091</v>
      </c>
      <c r="F300" s="217" t="s">
        <v>1092</v>
      </c>
      <c r="G300" s="218" t="s">
        <v>1081</v>
      </c>
      <c r="H300" s="219">
        <v>16</v>
      </c>
      <c r="I300" s="220"/>
      <c r="J300" s="221">
        <f>ROUND(I300*H300,2)</f>
        <v>0</v>
      </c>
      <c r="K300" s="217" t="s">
        <v>146</v>
      </c>
      <c r="L300" s="41"/>
      <c r="M300" s="222" t="s">
        <v>1</v>
      </c>
      <c r="N300" s="223" t="s">
        <v>42</v>
      </c>
      <c r="O300" s="88"/>
      <c r="P300" s="224">
        <f>O300*H300</f>
        <v>0</v>
      </c>
      <c r="Q300" s="224">
        <v>0</v>
      </c>
      <c r="R300" s="224">
        <f>Q300*H300</f>
        <v>0</v>
      </c>
      <c r="S300" s="224">
        <v>0</v>
      </c>
      <c r="T300" s="225">
        <f>S300*H300</f>
        <v>0</v>
      </c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R300" s="226" t="s">
        <v>1082</v>
      </c>
      <c r="AT300" s="226" t="s">
        <v>142</v>
      </c>
      <c r="AU300" s="226" t="s">
        <v>85</v>
      </c>
      <c r="AY300" s="14" t="s">
        <v>140</v>
      </c>
      <c r="BE300" s="227">
        <f>IF(N300="základní",J300,0)</f>
        <v>0</v>
      </c>
      <c r="BF300" s="227">
        <f>IF(N300="snížená",J300,0)</f>
        <v>0</v>
      </c>
      <c r="BG300" s="227">
        <f>IF(N300="zákl. přenesená",J300,0)</f>
        <v>0</v>
      </c>
      <c r="BH300" s="227">
        <f>IF(N300="sníž. přenesená",J300,0)</f>
        <v>0</v>
      </c>
      <c r="BI300" s="227">
        <f>IF(N300="nulová",J300,0)</f>
        <v>0</v>
      </c>
      <c r="BJ300" s="14" t="s">
        <v>85</v>
      </c>
      <c r="BK300" s="227">
        <f>ROUND(I300*H300,2)</f>
        <v>0</v>
      </c>
      <c r="BL300" s="14" t="s">
        <v>1082</v>
      </c>
      <c r="BM300" s="226" t="s">
        <v>1093</v>
      </c>
    </row>
    <row r="301" s="2" customFormat="1">
      <c r="A301" s="35"/>
      <c r="B301" s="36"/>
      <c r="C301" s="37"/>
      <c r="D301" s="243" t="s">
        <v>589</v>
      </c>
      <c r="E301" s="37"/>
      <c r="F301" s="244" t="s">
        <v>1094</v>
      </c>
      <c r="G301" s="37"/>
      <c r="H301" s="37"/>
      <c r="I301" s="245"/>
      <c r="J301" s="37"/>
      <c r="K301" s="37"/>
      <c r="L301" s="41"/>
      <c r="M301" s="246"/>
      <c r="N301" s="247"/>
      <c r="O301" s="88"/>
      <c r="P301" s="88"/>
      <c r="Q301" s="88"/>
      <c r="R301" s="88"/>
      <c r="S301" s="88"/>
      <c r="T301" s="89"/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  <c r="AT301" s="14" t="s">
        <v>589</v>
      </c>
      <c r="AU301" s="14" t="s">
        <v>85</v>
      </c>
    </row>
    <row r="302" s="12" customFormat="1" ht="25.92" customHeight="1">
      <c r="A302" s="12"/>
      <c r="B302" s="199"/>
      <c r="C302" s="200"/>
      <c r="D302" s="201" t="s">
        <v>76</v>
      </c>
      <c r="E302" s="202" t="s">
        <v>1095</v>
      </c>
      <c r="F302" s="202" t="s">
        <v>1096</v>
      </c>
      <c r="G302" s="200"/>
      <c r="H302" s="200"/>
      <c r="I302" s="203"/>
      <c r="J302" s="204">
        <f>BK302</f>
        <v>0</v>
      </c>
      <c r="K302" s="200"/>
      <c r="L302" s="205"/>
      <c r="M302" s="206"/>
      <c r="N302" s="207"/>
      <c r="O302" s="207"/>
      <c r="P302" s="208">
        <f>P303+P305</f>
        <v>0</v>
      </c>
      <c r="Q302" s="207"/>
      <c r="R302" s="208">
        <f>R303+R305</f>
        <v>0</v>
      </c>
      <c r="S302" s="207"/>
      <c r="T302" s="209">
        <f>T303+T305</f>
        <v>0</v>
      </c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R302" s="210" t="s">
        <v>161</v>
      </c>
      <c r="AT302" s="211" t="s">
        <v>76</v>
      </c>
      <c r="AU302" s="211" t="s">
        <v>77</v>
      </c>
      <c r="AY302" s="210" t="s">
        <v>140</v>
      </c>
      <c r="BK302" s="212">
        <f>BK303+BK305</f>
        <v>0</v>
      </c>
    </row>
    <row r="303" s="12" customFormat="1" ht="22.8" customHeight="1">
      <c r="A303" s="12"/>
      <c r="B303" s="199"/>
      <c r="C303" s="200"/>
      <c r="D303" s="201" t="s">
        <v>76</v>
      </c>
      <c r="E303" s="213" t="s">
        <v>1097</v>
      </c>
      <c r="F303" s="213" t="s">
        <v>1098</v>
      </c>
      <c r="G303" s="200"/>
      <c r="H303" s="200"/>
      <c r="I303" s="203"/>
      <c r="J303" s="214">
        <f>BK303</f>
        <v>0</v>
      </c>
      <c r="K303" s="200"/>
      <c r="L303" s="205"/>
      <c r="M303" s="206"/>
      <c r="N303" s="207"/>
      <c r="O303" s="207"/>
      <c r="P303" s="208">
        <f>P304</f>
        <v>0</v>
      </c>
      <c r="Q303" s="207"/>
      <c r="R303" s="208">
        <f>R304</f>
        <v>0</v>
      </c>
      <c r="S303" s="207"/>
      <c r="T303" s="209">
        <f>T304</f>
        <v>0</v>
      </c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R303" s="210" t="s">
        <v>161</v>
      </c>
      <c r="AT303" s="211" t="s">
        <v>76</v>
      </c>
      <c r="AU303" s="211" t="s">
        <v>85</v>
      </c>
      <c r="AY303" s="210" t="s">
        <v>140</v>
      </c>
      <c r="BK303" s="212">
        <f>BK304</f>
        <v>0</v>
      </c>
    </row>
    <row r="304" s="2" customFormat="1" ht="16.5" customHeight="1">
      <c r="A304" s="35"/>
      <c r="B304" s="36"/>
      <c r="C304" s="215" t="s">
        <v>1099</v>
      </c>
      <c r="D304" s="215" t="s">
        <v>142</v>
      </c>
      <c r="E304" s="216" t="s">
        <v>1100</v>
      </c>
      <c r="F304" s="217" t="s">
        <v>1101</v>
      </c>
      <c r="G304" s="218" t="s">
        <v>1102</v>
      </c>
      <c r="H304" s="219">
        <v>1</v>
      </c>
      <c r="I304" s="220"/>
      <c r="J304" s="221">
        <f>ROUND(I304*H304,2)</f>
        <v>0</v>
      </c>
      <c r="K304" s="217" t="s">
        <v>146</v>
      </c>
      <c r="L304" s="41"/>
      <c r="M304" s="222" t="s">
        <v>1</v>
      </c>
      <c r="N304" s="223" t="s">
        <v>42</v>
      </c>
      <c r="O304" s="88"/>
      <c r="P304" s="224">
        <f>O304*H304</f>
        <v>0</v>
      </c>
      <c r="Q304" s="224">
        <v>0</v>
      </c>
      <c r="R304" s="224">
        <f>Q304*H304</f>
        <v>0</v>
      </c>
      <c r="S304" s="224">
        <v>0</v>
      </c>
      <c r="T304" s="225">
        <f>S304*H304</f>
        <v>0</v>
      </c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  <c r="AR304" s="226" t="s">
        <v>1103</v>
      </c>
      <c r="AT304" s="226" t="s">
        <v>142</v>
      </c>
      <c r="AU304" s="226" t="s">
        <v>87</v>
      </c>
      <c r="AY304" s="14" t="s">
        <v>140</v>
      </c>
      <c r="BE304" s="227">
        <f>IF(N304="základní",J304,0)</f>
        <v>0</v>
      </c>
      <c r="BF304" s="227">
        <f>IF(N304="snížená",J304,0)</f>
        <v>0</v>
      </c>
      <c r="BG304" s="227">
        <f>IF(N304="zákl. přenesená",J304,0)</f>
        <v>0</v>
      </c>
      <c r="BH304" s="227">
        <f>IF(N304="sníž. přenesená",J304,0)</f>
        <v>0</v>
      </c>
      <c r="BI304" s="227">
        <f>IF(N304="nulová",J304,0)</f>
        <v>0</v>
      </c>
      <c r="BJ304" s="14" t="s">
        <v>85</v>
      </c>
      <c r="BK304" s="227">
        <f>ROUND(I304*H304,2)</f>
        <v>0</v>
      </c>
      <c r="BL304" s="14" t="s">
        <v>1103</v>
      </c>
      <c r="BM304" s="226" t="s">
        <v>1104</v>
      </c>
    </row>
    <row r="305" s="12" customFormat="1" ht="22.8" customHeight="1">
      <c r="A305" s="12"/>
      <c r="B305" s="199"/>
      <c r="C305" s="200"/>
      <c r="D305" s="201" t="s">
        <v>76</v>
      </c>
      <c r="E305" s="213" t="s">
        <v>1105</v>
      </c>
      <c r="F305" s="213" t="s">
        <v>1106</v>
      </c>
      <c r="G305" s="200"/>
      <c r="H305" s="200"/>
      <c r="I305" s="203"/>
      <c r="J305" s="214">
        <f>BK305</f>
        <v>0</v>
      </c>
      <c r="K305" s="200"/>
      <c r="L305" s="205"/>
      <c r="M305" s="206"/>
      <c r="N305" s="207"/>
      <c r="O305" s="207"/>
      <c r="P305" s="208">
        <f>SUM(P306:P311)</f>
        <v>0</v>
      </c>
      <c r="Q305" s="207"/>
      <c r="R305" s="208">
        <f>SUM(R306:R311)</f>
        <v>0</v>
      </c>
      <c r="S305" s="207"/>
      <c r="T305" s="209">
        <f>SUM(T306:T311)</f>
        <v>0</v>
      </c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R305" s="210" t="s">
        <v>161</v>
      </c>
      <c r="AT305" s="211" t="s">
        <v>76</v>
      </c>
      <c r="AU305" s="211" t="s">
        <v>85</v>
      </c>
      <c r="AY305" s="210" t="s">
        <v>140</v>
      </c>
      <c r="BK305" s="212">
        <f>SUM(BK306:BK311)</f>
        <v>0</v>
      </c>
    </row>
    <row r="306" s="2" customFormat="1" ht="16.5" customHeight="1">
      <c r="A306" s="35"/>
      <c r="B306" s="36"/>
      <c r="C306" s="215" t="s">
        <v>1107</v>
      </c>
      <c r="D306" s="215" t="s">
        <v>142</v>
      </c>
      <c r="E306" s="216" t="s">
        <v>1108</v>
      </c>
      <c r="F306" s="217" t="s">
        <v>1109</v>
      </c>
      <c r="G306" s="218" t="s">
        <v>1102</v>
      </c>
      <c r="H306" s="219">
        <v>72</v>
      </c>
      <c r="I306" s="220"/>
      <c r="J306" s="221">
        <f>ROUND(I306*H306,2)</f>
        <v>0</v>
      </c>
      <c r="K306" s="217" t="s">
        <v>146</v>
      </c>
      <c r="L306" s="41"/>
      <c r="M306" s="222" t="s">
        <v>1</v>
      </c>
      <c r="N306" s="223" t="s">
        <v>42</v>
      </c>
      <c r="O306" s="88"/>
      <c r="P306" s="224">
        <f>O306*H306</f>
        <v>0</v>
      </c>
      <c r="Q306" s="224">
        <v>0</v>
      </c>
      <c r="R306" s="224">
        <f>Q306*H306</f>
        <v>0</v>
      </c>
      <c r="S306" s="224">
        <v>0</v>
      </c>
      <c r="T306" s="225">
        <f>S306*H306</f>
        <v>0</v>
      </c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  <c r="AR306" s="226" t="s">
        <v>1103</v>
      </c>
      <c r="AT306" s="226" t="s">
        <v>142</v>
      </c>
      <c r="AU306" s="226" t="s">
        <v>87</v>
      </c>
      <c r="AY306" s="14" t="s">
        <v>140</v>
      </c>
      <c r="BE306" s="227">
        <f>IF(N306="základní",J306,0)</f>
        <v>0</v>
      </c>
      <c r="BF306" s="227">
        <f>IF(N306="snížená",J306,0)</f>
        <v>0</v>
      </c>
      <c r="BG306" s="227">
        <f>IF(N306="zákl. přenesená",J306,0)</f>
        <v>0</v>
      </c>
      <c r="BH306" s="227">
        <f>IF(N306="sníž. přenesená",J306,0)</f>
        <v>0</v>
      </c>
      <c r="BI306" s="227">
        <f>IF(N306="nulová",J306,0)</f>
        <v>0</v>
      </c>
      <c r="BJ306" s="14" t="s">
        <v>85</v>
      </c>
      <c r="BK306" s="227">
        <f>ROUND(I306*H306,2)</f>
        <v>0</v>
      </c>
      <c r="BL306" s="14" t="s">
        <v>1103</v>
      </c>
      <c r="BM306" s="226" t="s">
        <v>1110</v>
      </c>
    </row>
    <row r="307" s="2" customFormat="1">
      <c r="A307" s="35"/>
      <c r="B307" s="36"/>
      <c r="C307" s="37"/>
      <c r="D307" s="243" t="s">
        <v>589</v>
      </c>
      <c r="E307" s="37"/>
      <c r="F307" s="244" t="s">
        <v>1111</v>
      </c>
      <c r="G307" s="37"/>
      <c r="H307" s="37"/>
      <c r="I307" s="245"/>
      <c r="J307" s="37"/>
      <c r="K307" s="37"/>
      <c r="L307" s="41"/>
      <c r="M307" s="246"/>
      <c r="N307" s="247"/>
      <c r="O307" s="88"/>
      <c r="P307" s="88"/>
      <c r="Q307" s="88"/>
      <c r="R307" s="88"/>
      <c r="S307" s="88"/>
      <c r="T307" s="89"/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  <c r="AT307" s="14" t="s">
        <v>589</v>
      </c>
      <c r="AU307" s="14" t="s">
        <v>87</v>
      </c>
    </row>
    <row r="308" s="2" customFormat="1" ht="16.5" customHeight="1">
      <c r="A308" s="35"/>
      <c r="B308" s="36"/>
      <c r="C308" s="215" t="s">
        <v>1112</v>
      </c>
      <c r="D308" s="215" t="s">
        <v>142</v>
      </c>
      <c r="E308" s="216" t="s">
        <v>1113</v>
      </c>
      <c r="F308" s="217" t="s">
        <v>1114</v>
      </c>
      <c r="G308" s="218" t="s">
        <v>1102</v>
      </c>
      <c r="H308" s="219">
        <v>2</v>
      </c>
      <c r="I308" s="220"/>
      <c r="J308" s="221">
        <f>ROUND(I308*H308,2)</f>
        <v>0</v>
      </c>
      <c r="K308" s="217" t="s">
        <v>146</v>
      </c>
      <c r="L308" s="41"/>
      <c r="M308" s="222" t="s">
        <v>1</v>
      </c>
      <c r="N308" s="223" t="s">
        <v>42</v>
      </c>
      <c r="O308" s="88"/>
      <c r="P308" s="224">
        <f>O308*H308</f>
        <v>0</v>
      </c>
      <c r="Q308" s="224">
        <v>0</v>
      </c>
      <c r="R308" s="224">
        <f>Q308*H308</f>
        <v>0</v>
      </c>
      <c r="S308" s="224">
        <v>0</v>
      </c>
      <c r="T308" s="225">
        <f>S308*H308</f>
        <v>0</v>
      </c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  <c r="AR308" s="226" t="s">
        <v>1103</v>
      </c>
      <c r="AT308" s="226" t="s">
        <v>142</v>
      </c>
      <c r="AU308" s="226" t="s">
        <v>87</v>
      </c>
      <c r="AY308" s="14" t="s">
        <v>140</v>
      </c>
      <c r="BE308" s="227">
        <f>IF(N308="základní",J308,0)</f>
        <v>0</v>
      </c>
      <c r="BF308" s="227">
        <f>IF(N308="snížená",J308,0)</f>
        <v>0</v>
      </c>
      <c r="BG308" s="227">
        <f>IF(N308="zákl. přenesená",J308,0)</f>
        <v>0</v>
      </c>
      <c r="BH308" s="227">
        <f>IF(N308="sníž. přenesená",J308,0)</f>
        <v>0</v>
      </c>
      <c r="BI308" s="227">
        <f>IF(N308="nulová",J308,0)</f>
        <v>0</v>
      </c>
      <c r="BJ308" s="14" t="s">
        <v>85</v>
      </c>
      <c r="BK308" s="227">
        <f>ROUND(I308*H308,2)</f>
        <v>0</v>
      </c>
      <c r="BL308" s="14" t="s">
        <v>1103</v>
      </c>
      <c r="BM308" s="226" t="s">
        <v>1115</v>
      </c>
    </row>
    <row r="309" s="2" customFormat="1">
      <c r="A309" s="35"/>
      <c r="B309" s="36"/>
      <c r="C309" s="37"/>
      <c r="D309" s="243" t="s">
        <v>589</v>
      </c>
      <c r="E309" s="37"/>
      <c r="F309" s="244" t="s">
        <v>1116</v>
      </c>
      <c r="G309" s="37"/>
      <c r="H309" s="37"/>
      <c r="I309" s="245"/>
      <c r="J309" s="37"/>
      <c r="K309" s="37"/>
      <c r="L309" s="41"/>
      <c r="M309" s="246"/>
      <c r="N309" s="247"/>
      <c r="O309" s="88"/>
      <c r="P309" s="88"/>
      <c r="Q309" s="88"/>
      <c r="R309" s="88"/>
      <c r="S309" s="88"/>
      <c r="T309" s="89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T309" s="14" t="s">
        <v>589</v>
      </c>
      <c r="AU309" s="14" t="s">
        <v>87</v>
      </c>
    </row>
    <row r="310" s="2" customFormat="1" ht="16.5" customHeight="1">
      <c r="A310" s="35"/>
      <c r="B310" s="36"/>
      <c r="C310" s="215" t="s">
        <v>1117</v>
      </c>
      <c r="D310" s="215" t="s">
        <v>142</v>
      </c>
      <c r="E310" s="216" t="s">
        <v>1118</v>
      </c>
      <c r="F310" s="217" t="s">
        <v>1119</v>
      </c>
      <c r="G310" s="218" t="s">
        <v>1102</v>
      </c>
      <c r="H310" s="219">
        <v>1</v>
      </c>
      <c r="I310" s="220"/>
      <c r="J310" s="221">
        <f>ROUND(I310*H310,2)</f>
        <v>0</v>
      </c>
      <c r="K310" s="217" t="s">
        <v>146</v>
      </c>
      <c r="L310" s="41"/>
      <c r="M310" s="222" t="s">
        <v>1</v>
      </c>
      <c r="N310" s="223" t="s">
        <v>42</v>
      </c>
      <c r="O310" s="88"/>
      <c r="P310" s="224">
        <f>O310*H310</f>
        <v>0</v>
      </c>
      <c r="Q310" s="224">
        <v>0</v>
      </c>
      <c r="R310" s="224">
        <f>Q310*H310</f>
        <v>0</v>
      </c>
      <c r="S310" s="224">
        <v>0</v>
      </c>
      <c r="T310" s="225">
        <f>S310*H310</f>
        <v>0</v>
      </c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  <c r="AR310" s="226" t="s">
        <v>1103</v>
      </c>
      <c r="AT310" s="226" t="s">
        <v>142</v>
      </c>
      <c r="AU310" s="226" t="s">
        <v>87</v>
      </c>
      <c r="AY310" s="14" t="s">
        <v>140</v>
      </c>
      <c r="BE310" s="227">
        <f>IF(N310="základní",J310,0)</f>
        <v>0</v>
      </c>
      <c r="BF310" s="227">
        <f>IF(N310="snížená",J310,0)</f>
        <v>0</v>
      </c>
      <c r="BG310" s="227">
        <f>IF(N310="zákl. přenesená",J310,0)</f>
        <v>0</v>
      </c>
      <c r="BH310" s="227">
        <f>IF(N310="sníž. přenesená",J310,0)</f>
        <v>0</v>
      </c>
      <c r="BI310" s="227">
        <f>IF(N310="nulová",J310,0)</f>
        <v>0</v>
      </c>
      <c r="BJ310" s="14" t="s">
        <v>85</v>
      </c>
      <c r="BK310" s="227">
        <f>ROUND(I310*H310,2)</f>
        <v>0</v>
      </c>
      <c r="BL310" s="14" t="s">
        <v>1103</v>
      </c>
      <c r="BM310" s="226" t="s">
        <v>1120</v>
      </c>
    </row>
    <row r="311" s="2" customFormat="1">
      <c r="A311" s="35"/>
      <c r="B311" s="36"/>
      <c r="C311" s="37"/>
      <c r="D311" s="243" t="s">
        <v>589</v>
      </c>
      <c r="E311" s="37"/>
      <c r="F311" s="244" t="s">
        <v>1121</v>
      </c>
      <c r="G311" s="37"/>
      <c r="H311" s="37"/>
      <c r="I311" s="245"/>
      <c r="J311" s="37"/>
      <c r="K311" s="37"/>
      <c r="L311" s="41"/>
      <c r="M311" s="249"/>
      <c r="N311" s="250"/>
      <c r="O311" s="240"/>
      <c r="P311" s="240"/>
      <c r="Q311" s="240"/>
      <c r="R311" s="240"/>
      <c r="S311" s="240"/>
      <c r="T311" s="251"/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  <c r="AT311" s="14" t="s">
        <v>589</v>
      </c>
      <c r="AU311" s="14" t="s">
        <v>87</v>
      </c>
    </row>
    <row r="312" s="2" customFormat="1" ht="6.96" customHeight="1">
      <c r="A312" s="35"/>
      <c r="B312" s="63"/>
      <c r="C312" s="64"/>
      <c r="D312" s="64"/>
      <c r="E312" s="64"/>
      <c r="F312" s="64"/>
      <c r="G312" s="64"/>
      <c r="H312" s="64"/>
      <c r="I312" s="64"/>
      <c r="J312" s="64"/>
      <c r="K312" s="64"/>
      <c r="L312" s="41"/>
      <c r="M312" s="35"/>
      <c r="O312" s="35"/>
      <c r="P312" s="35"/>
      <c r="Q312" s="35"/>
      <c r="R312" s="35"/>
      <c r="S312" s="35"/>
      <c r="T312" s="35"/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</row>
  </sheetData>
  <sheetProtection sheet="1" autoFilter="0" formatColumns="0" formatRows="0" objects="1" scenarios="1" spinCount="100000" saltValue="kr5ADqCTxZUDcrNaGD55Hh01YsPMfb4ooutYLN31nxSSrSk71iYxyKjUEBpwd56UZCrWELBqnTyoDwzpEF4KHw==" hashValue="6QlfH3lKOZUwiV5Jkc4zfxDE5HGt1ezCDqH0OQKcq/mrVx2Ak8o5tyhlAL/IzON2g7OvtrU+HABaVpssYG7itQ==" algorithmName="SHA-512" password="CC35"/>
  <autoFilter ref="C130:K311"/>
  <mergeCells count="9">
    <mergeCell ref="E7:H7"/>
    <mergeCell ref="E9:H9"/>
    <mergeCell ref="E18:H18"/>
    <mergeCell ref="E27:H27"/>
    <mergeCell ref="E85:H85"/>
    <mergeCell ref="E87:H87"/>
    <mergeCell ref="E121:H121"/>
    <mergeCell ref="E123:H12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93</v>
      </c>
    </row>
    <row r="3" s="1" customFormat="1" ht="6.96" customHeight="1">
      <c r="B3" s="133"/>
      <c r="C3" s="134"/>
      <c r="D3" s="134"/>
      <c r="E3" s="134"/>
      <c r="F3" s="134"/>
      <c r="G3" s="134"/>
      <c r="H3" s="134"/>
      <c r="I3" s="134"/>
      <c r="J3" s="134"/>
      <c r="K3" s="134"/>
      <c r="L3" s="17"/>
      <c r="AT3" s="14" t="s">
        <v>87</v>
      </c>
    </row>
    <row r="4" s="1" customFormat="1" ht="24.96" customHeight="1">
      <c r="B4" s="17"/>
      <c r="D4" s="135" t="s">
        <v>100</v>
      </c>
      <c r="L4" s="17"/>
      <c r="M4" s="136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37" t="s">
        <v>16</v>
      </c>
      <c r="L6" s="17"/>
    </row>
    <row r="7" s="1" customFormat="1" ht="26.25" customHeight="1">
      <c r="B7" s="17"/>
      <c r="E7" s="138" t="str">
        <f>'Rekapitulace stavby'!K6</f>
        <v>Změna způsobu vytápění areálu mateřské a základní školy ul. 5. května č.p. 233/14, Povrly</v>
      </c>
      <c r="F7" s="137"/>
      <c r="G7" s="137"/>
      <c r="H7" s="137"/>
      <c r="L7" s="17"/>
    </row>
    <row r="8" s="2" customFormat="1" ht="12" customHeight="1">
      <c r="A8" s="35"/>
      <c r="B8" s="41"/>
      <c r="C8" s="35"/>
      <c r="D8" s="137" t="s">
        <v>101</v>
      </c>
      <c r="E8" s="35"/>
      <c r="F8" s="35"/>
      <c r="G8" s="35"/>
      <c r="H8" s="35"/>
      <c r="I8" s="35"/>
      <c r="J8" s="35"/>
      <c r="K8" s="35"/>
      <c r="L8" s="60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39" t="s">
        <v>1122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37" t="s">
        <v>18</v>
      </c>
      <c r="E11" s="35"/>
      <c r="F11" s="140" t="s">
        <v>1</v>
      </c>
      <c r="G11" s="35"/>
      <c r="H11" s="35"/>
      <c r="I11" s="137" t="s">
        <v>19</v>
      </c>
      <c r="J11" s="140" t="s">
        <v>1</v>
      </c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37" t="s">
        <v>20</v>
      </c>
      <c r="E12" s="35"/>
      <c r="F12" s="140" t="s">
        <v>21</v>
      </c>
      <c r="G12" s="35"/>
      <c r="H12" s="35"/>
      <c r="I12" s="137" t="s">
        <v>22</v>
      </c>
      <c r="J12" s="141" t="str">
        <f>'Rekapitulace stavby'!AN8</f>
        <v>12. 9. 2025</v>
      </c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37" t="s">
        <v>24</v>
      </c>
      <c r="E14" s="35"/>
      <c r="F14" s="35"/>
      <c r="G14" s="35"/>
      <c r="H14" s="35"/>
      <c r="I14" s="137" t="s">
        <v>25</v>
      </c>
      <c r="J14" s="140" t="s">
        <v>1</v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40" t="s">
        <v>26</v>
      </c>
      <c r="F15" s="35"/>
      <c r="G15" s="35"/>
      <c r="H15" s="35"/>
      <c r="I15" s="137" t="s">
        <v>27</v>
      </c>
      <c r="J15" s="140" t="s">
        <v>1</v>
      </c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37" t="s">
        <v>28</v>
      </c>
      <c r="E17" s="35"/>
      <c r="F17" s="35"/>
      <c r="G17" s="35"/>
      <c r="H17" s="35"/>
      <c r="I17" s="137" t="s">
        <v>25</v>
      </c>
      <c r="J17" s="30" t="str">
        <f>'Rekapitulace stavby'!AN13</f>
        <v>Vyplň údaj</v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'Rekapitulace stavby'!E14</f>
        <v>Vyplň údaj</v>
      </c>
      <c r="F18" s="140"/>
      <c r="G18" s="140"/>
      <c r="H18" s="140"/>
      <c r="I18" s="137" t="s">
        <v>27</v>
      </c>
      <c r="J18" s="30" t="str">
        <f>'Rekapitulace stavby'!AN14</f>
        <v>Vyplň údaj</v>
      </c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37" t="s">
        <v>30</v>
      </c>
      <c r="E20" s="35"/>
      <c r="F20" s="35"/>
      <c r="G20" s="35"/>
      <c r="H20" s="35"/>
      <c r="I20" s="137" t="s">
        <v>25</v>
      </c>
      <c r="J20" s="140" t="s">
        <v>1</v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40" t="s">
        <v>31</v>
      </c>
      <c r="F21" s="35"/>
      <c r="G21" s="35"/>
      <c r="H21" s="35"/>
      <c r="I21" s="137" t="s">
        <v>27</v>
      </c>
      <c r="J21" s="140" t="s">
        <v>1</v>
      </c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37" t="s">
        <v>33</v>
      </c>
      <c r="E23" s="35"/>
      <c r="F23" s="35"/>
      <c r="G23" s="35"/>
      <c r="H23" s="35"/>
      <c r="I23" s="137" t="s">
        <v>25</v>
      </c>
      <c r="J23" s="140" t="s">
        <v>1</v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40" t="s">
        <v>34</v>
      </c>
      <c r="F24" s="35"/>
      <c r="G24" s="35"/>
      <c r="H24" s="35"/>
      <c r="I24" s="137" t="s">
        <v>27</v>
      </c>
      <c r="J24" s="140" t="s">
        <v>1</v>
      </c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37" t="s">
        <v>35</v>
      </c>
      <c r="E26" s="35"/>
      <c r="F26" s="35"/>
      <c r="G26" s="35"/>
      <c r="H26" s="35"/>
      <c r="I26" s="35"/>
      <c r="J26" s="35"/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42"/>
      <c r="B27" s="143"/>
      <c r="C27" s="142"/>
      <c r="D27" s="142"/>
      <c r="E27" s="144" t="s">
        <v>1</v>
      </c>
      <c r="F27" s="144"/>
      <c r="G27" s="144"/>
      <c r="H27" s="144"/>
      <c r="I27" s="142"/>
      <c r="J27" s="142"/>
      <c r="K27" s="142"/>
      <c r="L27" s="145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46"/>
      <c r="E29" s="146"/>
      <c r="F29" s="146"/>
      <c r="G29" s="146"/>
      <c r="H29" s="146"/>
      <c r="I29" s="146"/>
      <c r="J29" s="146"/>
      <c r="K29" s="146"/>
      <c r="L29" s="60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47" t="s">
        <v>37</v>
      </c>
      <c r="E30" s="35"/>
      <c r="F30" s="35"/>
      <c r="G30" s="35"/>
      <c r="H30" s="35"/>
      <c r="I30" s="35"/>
      <c r="J30" s="148">
        <f>ROUND(J134, 2)</f>
        <v>0</v>
      </c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46"/>
      <c r="E31" s="146"/>
      <c r="F31" s="146"/>
      <c r="G31" s="146"/>
      <c r="H31" s="146"/>
      <c r="I31" s="146"/>
      <c r="J31" s="146"/>
      <c r="K31" s="146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49" t="s">
        <v>39</v>
      </c>
      <c r="G32" s="35"/>
      <c r="H32" s="35"/>
      <c r="I32" s="149" t="s">
        <v>38</v>
      </c>
      <c r="J32" s="149" t="s">
        <v>40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50" t="s">
        <v>41</v>
      </c>
      <c r="E33" s="137" t="s">
        <v>42</v>
      </c>
      <c r="F33" s="151">
        <f>ROUND((SUM(BE134:BE229)),  2)</f>
        <v>0</v>
      </c>
      <c r="G33" s="35"/>
      <c r="H33" s="35"/>
      <c r="I33" s="152">
        <v>0.20999999999999999</v>
      </c>
      <c r="J33" s="151">
        <f>ROUND(((SUM(BE134:BE229))*I33),  2)</f>
        <v>0</v>
      </c>
      <c r="K33" s="3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37" t="s">
        <v>43</v>
      </c>
      <c r="F34" s="151">
        <f>ROUND((SUM(BF134:BF229)),  2)</f>
        <v>0</v>
      </c>
      <c r="G34" s="35"/>
      <c r="H34" s="35"/>
      <c r="I34" s="152">
        <v>0.12</v>
      </c>
      <c r="J34" s="151">
        <f>ROUND(((SUM(BF134:BF229))*I34),  2)</f>
        <v>0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37" t="s">
        <v>44</v>
      </c>
      <c r="F35" s="151">
        <f>ROUND((SUM(BG134:BG229)),  2)</f>
        <v>0</v>
      </c>
      <c r="G35" s="35"/>
      <c r="H35" s="35"/>
      <c r="I35" s="152">
        <v>0.20999999999999999</v>
      </c>
      <c r="J35" s="151">
        <f>0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37" t="s">
        <v>45</v>
      </c>
      <c r="F36" s="151">
        <f>ROUND((SUM(BH134:BH229)),  2)</f>
        <v>0</v>
      </c>
      <c r="G36" s="35"/>
      <c r="H36" s="35"/>
      <c r="I36" s="152">
        <v>0.12</v>
      </c>
      <c r="J36" s="151">
        <f>0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37" t="s">
        <v>46</v>
      </c>
      <c r="F37" s="151">
        <f>ROUND((SUM(BI134:BI229)),  2)</f>
        <v>0</v>
      </c>
      <c r="G37" s="35"/>
      <c r="H37" s="35"/>
      <c r="I37" s="152">
        <v>0</v>
      </c>
      <c r="J37" s="151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53"/>
      <c r="D39" s="154" t="s">
        <v>47</v>
      </c>
      <c r="E39" s="155"/>
      <c r="F39" s="155"/>
      <c r="G39" s="156" t="s">
        <v>48</v>
      </c>
      <c r="H39" s="157" t="s">
        <v>49</v>
      </c>
      <c r="I39" s="155"/>
      <c r="J39" s="158">
        <f>SUM(J30:J37)</f>
        <v>0</v>
      </c>
      <c r="K39" s="159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60" t="s">
        <v>50</v>
      </c>
      <c r="E50" s="161"/>
      <c r="F50" s="161"/>
      <c r="G50" s="160" t="s">
        <v>51</v>
      </c>
      <c r="H50" s="161"/>
      <c r="I50" s="161"/>
      <c r="J50" s="161"/>
      <c r="K50" s="161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62" t="s">
        <v>52</v>
      </c>
      <c r="E61" s="163"/>
      <c r="F61" s="164" t="s">
        <v>53</v>
      </c>
      <c r="G61" s="162" t="s">
        <v>52</v>
      </c>
      <c r="H61" s="163"/>
      <c r="I61" s="163"/>
      <c r="J61" s="165" t="s">
        <v>53</v>
      </c>
      <c r="K61" s="163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60" t="s">
        <v>54</v>
      </c>
      <c r="E65" s="166"/>
      <c r="F65" s="166"/>
      <c r="G65" s="160" t="s">
        <v>55</v>
      </c>
      <c r="H65" s="166"/>
      <c r="I65" s="166"/>
      <c r="J65" s="166"/>
      <c r="K65" s="166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62" t="s">
        <v>52</v>
      </c>
      <c r="E76" s="163"/>
      <c r="F76" s="164" t="s">
        <v>53</v>
      </c>
      <c r="G76" s="162" t="s">
        <v>52</v>
      </c>
      <c r="H76" s="163"/>
      <c r="I76" s="163"/>
      <c r="J76" s="165" t="s">
        <v>53</v>
      </c>
      <c r="K76" s="163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67"/>
      <c r="C77" s="168"/>
      <c r="D77" s="168"/>
      <c r="E77" s="168"/>
      <c r="F77" s="168"/>
      <c r="G77" s="168"/>
      <c r="H77" s="168"/>
      <c r="I77" s="168"/>
      <c r="J77" s="168"/>
      <c r="K77" s="168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69"/>
      <c r="C81" s="170"/>
      <c r="D81" s="170"/>
      <c r="E81" s="170"/>
      <c r="F81" s="170"/>
      <c r="G81" s="170"/>
      <c r="H81" s="170"/>
      <c r="I81" s="170"/>
      <c r="J81" s="170"/>
      <c r="K81" s="170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103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71" t="str">
        <f>E7</f>
        <v>Změna způsobu vytápění areálu mateřské a základní školy ul. 5. května č.p. 233/14, Povrly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101</v>
      </c>
      <c r="D86" s="37"/>
      <c r="E86" s="37"/>
      <c r="F86" s="37"/>
      <c r="G86" s="37"/>
      <c r="H86" s="37"/>
      <c r="I86" s="37"/>
      <c r="J86" s="37"/>
      <c r="K86" s="37"/>
      <c r="L86" s="60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3" t="str">
        <f>E9</f>
        <v>D.3 - Rozvod plynu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20</v>
      </c>
      <c r="D89" s="37"/>
      <c r="E89" s="37"/>
      <c r="F89" s="24" t="str">
        <f>F12</f>
        <v>Povrly</v>
      </c>
      <c r="G89" s="37"/>
      <c r="H89" s="37"/>
      <c r="I89" s="29" t="s">
        <v>22</v>
      </c>
      <c r="J89" s="76" t="str">
        <f>IF(J12="","",J12)</f>
        <v>12. 9. 2025</v>
      </c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5.15" customHeight="1">
      <c r="A91" s="35"/>
      <c r="B91" s="36"/>
      <c r="C91" s="29" t="s">
        <v>24</v>
      </c>
      <c r="D91" s="37"/>
      <c r="E91" s="37"/>
      <c r="F91" s="24" t="str">
        <f>E15</f>
        <v>Obec Povrly, Mírová 165/7, 403 32 Povrly</v>
      </c>
      <c r="G91" s="37"/>
      <c r="H91" s="37"/>
      <c r="I91" s="29" t="s">
        <v>30</v>
      </c>
      <c r="J91" s="33" t="str">
        <f>E21</f>
        <v>Jiří Seidl - Jenišov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28</v>
      </c>
      <c r="D92" s="37"/>
      <c r="E92" s="37"/>
      <c r="F92" s="24" t="str">
        <f>IF(E18="","",E18)</f>
        <v>Vyplň údaj</v>
      </c>
      <c r="G92" s="37"/>
      <c r="H92" s="37"/>
      <c r="I92" s="29" t="s">
        <v>33</v>
      </c>
      <c r="J92" s="33" t="str">
        <f>E24</f>
        <v>J.Seidl</v>
      </c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72" t="s">
        <v>104</v>
      </c>
      <c r="D94" s="173"/>
      <c r="E94" s="173"/>
      <c r="F94" s="173"/>
      <c r="G94" s="173"/>
      <c r="H94" s="173"/>
      <c r="I94" s="173"/>
      <c r="J94" s="174" t="s">
        <v>105</v>
      </c>
      <c r="K94" s="173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75" t="s">
        <v>106</v>
      </c>
      <c r="D96" s="37"/>
      <c r="E96" s="37"/>
      <c r="F96" s="37"/>
      <c r="G96" s="37"/>
      <c r="H96" s="37"/>
      <c r="I96" s="37"/>
      <c r="J96" s="107">
        <f>J134</f>
        <v>0</v>
      </c>
      <c r="K96" s="37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107</v>
      </c>
    </row>
    <row r="97" s="9" customFormat="1" ht="24.96" customHeight="1">
      <c r="A97" s="9"/>
      <c r="B97" s="176"/>
      <c r="C97" s="177"/>
      <c r="D97" s="178" t="s">
        <v>108</v>
      </c>
      <c r="E97" s="179"/>
      <c r="F97" s="179"/>
      <c r="G97" s="179"/>
      <c r="H97" s="179"/>
      <c r="I97" s="179"/>
      <c r="J97" s="180">
        <f>J135</f>
        <v>0</v>
      </c>
      <c r="K97" s="177"/>
      <c r="L97" s="18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2"/>
      <c r="C98" s="183"/>
      <c r="D98" s="184" t="s">
        <v>109</v>
      </c>
      <c r="E98" s="185"/>
      <c r="F98" s="185"/>
      <c r="G98" s="185"/>
      <c r="H98" s="185"/>
      <c r="I98" s="185"/>
      <c r="J98" s="186">
        <f>J136</f>
        <v>0</v>
      </c>
      <c r="K98" s="183"/>
      <c r="L98" s="187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2"/>
      <c r="C99" s="183"/>
      <c r="D99" s="184" t="s">
        <v>1123</v>
      </c>
      <c r="E99" s="185"/>
      <c r="F99" s="185"/>
      <c r="G99" s="185"/>
      <c r="H99" s="185"/>
      <c r="I99" s="185"/>
      <c r="J99" s="186">
        <f>J152</f>
        <v>0</v>
      </c>
      <c r="K99" s="183"/>
      <c r="L99" s="187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2"/>
      <c r="C100" s="183"/>
      <c r="D100" s="184" t="s">
        <v>1124</v>
      </c>
      <c r="E100" s="185"/>
      <c r="F100" s="185"/>
      <c r="G100" s="185"/>
      <c r="H100" s="185"/>
      <c r="I100" s="185"/>
      <c r="J100" s="186">
        <f>J154</f>
        <v>0</v>
      </c>
      <c r="K100" s="183"/>
      <c r="L100" s="187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2"/>
      <c r="C101" s="183"/>
      <c r="D101" s="184" t="s">
        <v>1125</v>
      </c>
      <c r="E101" s="185"/>
      <c r="F101" s="185"/>
      <c r="G101" s="185"/>
      <c r="H101" s="185"/>
      <c r="I101" s="185"/>
      <c r="J101" s="186">
        <f>J159</f>
        <v>0</v>
      </c>
      <c r="K101" s="183"/>
      <c r="L101" s="187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2"/>
      <c r="C102" s="183"/>
      <c r="D102" s="184" t="s">
        <v>112</v>
      </c>
      <c r="E102" s="185"/>
      <c r="F102" s="185"/>
      <c r="G102" s="185"/>
      <c r="H102" s="185"/>
      <c r="I102" s="185"/>
      <c r="J102" s="186">
        <f>J161</f>
        <v>0</v>
      </c>
      <c r="K102" s="183"/>
      <c r="L102" s="187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2"/>
      <c r="C103" s="183"/>
      <c r="D103" s="184" t="s">
        <v>113</v>
      </c>
      <c r="E103" s="185"/>
      <c r="F103" s="185"/>
      <c r="G103" s="185"/>
      <c r="H103" s="185"/>
      <c r="I103" s="185"/>
      <c r="J103" s="186">
        <f>J165</f>
        <v>0</v>
      </c>
      <c r="K103" s="183"/>
      <c r="L103" s="187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82"/>
      <c r="C104" s="183"/>
      <c r="D104" s="184" t="s">
        <v>114</v>
      </c>
      <c r="E104" s="185"/>
      <c r="F104" s="185"/>
      <c r="G104" s="185"/>
      <c r="H104" s="185"/>
      <c r="I104" s="185"/>
      <c r="J104" s="186">
        <f>J169</f>
        <v>0</v>
      </c>
      <c r="K104" s="183"/>
      <c r="L104" s="187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9" customFormat="1" ht="24.96" customHeight="1">
      <c r="A105" s="9"/>
      <c r="B105" s="176"/>
      <c r="C105" s="177"/>
      <c r="D105" s="178" t="s">
        <v>115</v>
      </c>
      <c r="E105" s="179"/>
      <c r="F105" s="179"/>
      <c r="G105" s="179"/>
      <c r="H105" s="179"/>
      <c r="I105" s="179"/>
      <c r="J105" s="180">
        <f>J171</f>
        <v>0</v>
      </c>
      <c r="K105" s="177"/>
      <c r="L105" s="181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10" customFormat="1" ht="19.92" customHeight="1">
      <c r="A106" s="10"/>
      <c r="B106" s="182"/>
      <c r="C106" s="183"/>
      <c r="D106" s="184" t="s">
        <v>1126</v>
      </c>
      <c r="E106" s="185"/>
      <c r="F106" s="185"/>
      <c r="G106" s="185"/>
      <c r="H106" s="185"/>
      <c r="I106" s="185"/>
      <c r="J106" s="186">
        <f>J172</f>
        <v>0</v>
      </c>
      <c r="K106" s="183"/>
      <c r="L106" s="187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82"/>
      <c r="C107" s="183"/>
      <c r="D107" s="184" t="s">
        <v>123</v>
      </c>
      <c r="E107" s="185"/>
      <c r="F107" s="185"/>
      <c r="G107" s="185"/>
      <c r="H107" s="185"/>
      <c r="I107" s="185"/>
      <c r="J107" s="186">
        <f>J205</f>
        <v>0</v>
      </c>
      <c r="K107" s="183"/>
      <c r="L107" s="187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9" customFormat="1" ht="24.96" customHeight="1">
      <c r="A108" s="9"/>
      <c r="B108" s="176"/>
      <c r="C108" s="177"/>
      <c r="D108" s="178" t="s">
        <v>1127</v>
      </c>
      <c r="E108" s="179"/>
      <c r="F108" s="179"/>
      <c r="G108" s="179"/>
      <c r="H108" s="179"/>
      <c r="I108" s="179"/>
      <c r="J108" s="180">
        <f>J212</f>
        <v>0</v>
      </c>
      <c r="K108" s="177"/>
      <c r="L108" s="181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</row>
    <row r="109" s="10" customFormat="1" ht="19.92" customHeight="1">
      <c r="A109" s="10"/>
      <c r="B109" s="182"/>
      <c r="C109" s="183"/>
      <c r="D109" s="184" t="s">
        <v>1128</v>
      </c>
      <c r="E109" s="185"/>
      <c r="F109" s="185"/>
      <c r="G109" s="185"/>
      <c r="H109" s="185"/>
      <c r="I109" s="185"/>
      <c r="J109" s="186">
        <f>J213</f>
        <v>0</v>
      </c>
      <c r="K109" s="183"/>
      <c r="L109" s="187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82"/>
      <c r="C110" s="183"/>
      <c r="D110" s="184" t="s">
        <v>1129</v>
      </c>
      <c r="E110" s="185"/>
      <c r="F110" s="185"/>
      <c r="G110" s="185"/>
      <c r="H110" s="185"/>
      <c r="I110" s="185"/>
      <c r="J110" s="186">
        <f>J217</f>
        <v>0</v>
      </c>
      <c r="K110" s="183"/>
      <c r="L110" s="187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9" customFormat="1" ht="24.96" customHeight="1">
      <c r="A111" s="9"/>
      <c r="B111" s="176"/>
      <c r="C111" s="177"/>
      <c r="D111" s="178" t="s">
        <v>577</v>
      </c>
      <c r="E111" s="179"/>
      <c r="F111" s="179"/>
      <c r="G111" s="179"/>
      <c r="H111" s="179"/>
      <c r="I111" s="179"/>
      <c r="J111" s="180">
        <f>J219</f>
        <v>0</v>
      </c>
      <c r="K111" s="177"/>
      <c r="L111" s="181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</row>
    <row r="112" s="9" customFormat="1" ht="24.96" customHeight="1">
      <c r="A112" s="9"/>
      <c r="B112" s="176"/>
      <c r="C112" s="177"/>
      <c r="D112" s="178" t="s">
        <v>578</v>
      </c>
      <c r="E112" s="179"/>
      <c r="F112" s="179"/>
      <c r="G112" s="179"/>
      <c r="H112" s="179"/>
      <c r="I112" s="179"/>
      <c r="J112" s="180">
        <f>J223</f>
        <v>0</v>
      </c>
      <c r="K112" s="177"/>
      <c r="L112" s="181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</row>
    <row r="113" s="10" customFormat="1" ht="19.92" customHeight="1">
      <c r="A113" s="10"/>
      <c r="B113" s="182"/>
      <c r="C113" s="183"/>
      <c r="D113" s="184" t="s">
        <v>579</v>
      </c>
      <c r="E113" s="185"/>
      <c r="F113" s="185"/>
      <c r="G113" s="185"/>
      <c r="H113" s="185"/>
      <c r="I113" s="185"/>
      <c r="J113" s="186">
        <f>J224</f>
        <v>0</v>
      </c>
      <c r="K113" s="183"/>
      <c r="L113" s="187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10" customFormat="1" ht="19.92" customHeight="1">
      <c r="A114" s="10"/>
      <c r="B114" s="182"/>
      <c r="C114" s="183"/>
      <c r="D114" s="184" t="s">
        <v>580</v>
      </c>
      <c r="E114" s="185"/>
      <c r="F114" s="185"/>
      <c r="G114" s="185"/>
      <c r="H114" s="185"/>
      <c r="I114" s="185"/>
      <c r="J114" s="186">
        <f>J227</f>
        <v>0</v>
      </c>
      <c r="K114" s="183"/>
      <c r="L114" s="187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s="2" customFormat="1" ht="21.84" customHeight="1">
      <c r="A115" s="35"/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6.96" customHeight="1">
      <c r="A116" s="35"/>
      <c r="B116" s="63"/>
      <c r="C116" s="64"/>
      <c r="D116" s="64"/>
      <c r="E116" s="64"/>
      <c r="F116" s="64"/>
      <c r="G116" s="64"/>
      <c r="H116" s="64"/>
      <c r="I116" s="64"/>
      <c r="J116" s="64"/>
      <c r="K116" s="64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20" s="2" customFormat="1" ht="6.96" customHeight="1">
      <c r="A120" s="35"/>
      <c r="B120" s="65"/>
      <c r="C120" s="66"/>
      <c r="D120" s="66"/>
      <c r="E120" s="66"/>
      <c r="F120" s="66"/>
      <c r="G120" s="66"/>
      <c r="H120" s="66"/>
      <c r="I120" s="66"/>
      <c r="J120" s="66"/>
      <c r="K120" s="66"/>
      <c r="L120" s="60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24.96" customHeight="1">
      <c r="A121" s="35"/>
      <c r="B121" s="36"/>
      <c r="C121" s="20" t="s">
        <v>125</v>
      </c>
      <c r="D121" s="37"/>
      <c r="E121" s="37"/>
      <c r="F121" s="37"/>
      <c r="G121" s="37"/>
      <c r="H121" s="37"/>
      <c r="I121" s="37"/>
      <c r="J121" s="37"/>
      <c r="K121" s="37"/>
      <c r="L121" s="60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6.96" customHeight="1">
      <c r="A122" s="35"/>
      <c r="B122" s="36"/>
      <c r="C122" s="37"/>
      <c r="D122" s="37"/>
      <c r="E122" s="37"/>
      <c r="F122" s="37"/>
      <c r="G122" s="37"/>
      <c r="H122" s="37"/>
      <c r="I122" s="37"/>
      <c r="J122" s="37"/>
      <c r="K122" s="37"/>
      <c r="L122" s="60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12" customHeight="1">
      <c r="A123" s="35"/>
      <c r="B123" s="36"/>
      <c r="C123" s="29" t="s">
        <v>16</v>
      </c>
      <c r="D123" s="37"/>
      <c r="E123" s="37"/>
      <c r="F123" s="37"/>
      <c r="G123" s="37"/>
      <c r="H123" s="37"/>
      <c r="I123" s="37"/>
      <c r="J123" s="37"/>
      <c r="K123" s="37"/>
      <c r="L123" s="60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26.25" customHeight="1">
      <c r="A124" s="35"/>
      <c r="B124" s="36"/>
      <c r="C124" s="37"/>
      <c r="D124" s="37"/>
      <c r="E124" s="171" t="str">
        <f>E7</f>
        <v>Změna způsobu vytápění areálu mateřské a základní školy ul. 5. května č.p. 233/14, Povrly</v>
      </c>
      <c r="F124" s="29"/>
      <c r="G124" s="29"/>
      <c r="H124" s="29"/>
      <c r="I124" s="37"/>
      <c r="J124" s="37"/>
      <c r="K124" s="37"/>
      <c r="L124" s="60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2" customFormat="1" ht="12" customHeight="1">
      <c r="A125" s="35"/>
      <c r="B125" s="36"/>
      <c r="C125" s="29" t="s">
        <v>101</v>
      </c>
      <c r="D125" s="37"/>
      <c r="E125" s="37"/>
      <c r="F125" s="37"/>
      <c r="G125" s="37"/>
      <c r="H125" s="37"/>
      <c r="I125" s="37"/>
      <c r="J125" s="37"/>
      <c r="K125" s="37"/>
      <c r="L125" s="60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="2" customFormat="1" ht="16.5" customHeight="1">
      <c r="A126" s="35"/>
      <c r="B126" s="36"/>
      <c r="C126" s="37"/>
      <c r="D126" s="37"/>
      <c r="E126" s="73" t="str">
        <f>E9</f>
        <v>D.3 - Rozvod plynu</v>
      </c>
      <c r="F126" s="37"/>
      <c r="G126" s="37"/>
      <c r="H126" s="37"/>
      <c r="I126" s="37"/>
      <c r="J126" s="37"/>
      <c r="K126" s="37"/>
      <c r="L126" s="60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="2" customFormat="1" ht="6.96" customHeight="1">
      <c r="A127" s="35"/>
      <c r="B127" s="36"/>
      <c r="C127" s="37"/>
      <c r="D127" s="37"/>
      <c r="E127" s="37"/>
      <c r="F127" s="37"/>
      <c r="G127" s="37"/>
      <c r="H127" s="37"/>
      <c r="I127" s="37"/>
      <c r="J127" s="37"/>
      <c r="K127" s="37"/>
      <c r="L127" s="60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="2" customFormat="1" ht="12" customHeight="1">
      <c r="A128" s="35"/>
      <c r="B128" s="36"/>
      <c r="C128" s="29" t="s">
        <v>20</v>
      </c>
      <c r="D128" s="37"/>
      <c r="E128" s="37"/>
      <c r="F128" s="24" t="str">
        <f>F12</f>
        <v>Povrly</v>
      </c>
      <c r="G128" s="37"/>
      <c r="H128" s="37"/>
      <c r="I128" s="29" t="s">
        <v>22</v>
      </c>
      <c r="J128" s="76" t="str">
        <f>IF(J12="","",J12)</f>
        <v>12. 9. 2025</v>
      </c>
      <c r="K128" s="37"/>
      <c r="L128" s="60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="2" customFormat="1" ht="6.96" customHeight="1">
      <c r="A129" s="35"/>
      <c r="B129" s="36"/>
      <c r="C129" s="37"/>
      <c r="D129" s="37"/>
      <c r="E129" s="37"/>
      <c r="F129" s="37"/>
      <c r="G129" s="37"/>
      <c r="H129" s="37"/>
      <c r="I129" s="37"/>
      <c r="J129" s="37"/>
      <c r="K129" s="37"/>
      <c r="L129" s="60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="2" customFormat="1" ht="15.15" customHeight="1">
      <c r="A130" s="35"/>
      <c r="B130" s="36"/>
      <c r="C130" s="29" t="s">
        <v>24</v>
      </c>
      <c r="D130" s="37"/>
      <c r="E130" s="37"/>
      <c r="F130" s="24" t="str">
        <f>E15</f>
        <v>Obec Povrly, Mírová 165/7, 403 32 Povrly</v>
      </c>
      <c r="G130" s="37"/>
      <c r="H130" s="37"/>
      <c r="I130" s="29" t="s">
        <v>30</v>
      </c>
      <c r="J130" s="33" t="str">
        <f>E21</f>
        <v>Jiří Seidl - Jenišov</v>
      </c>
      <c r="K130" s="37"/>
      <c r="L130" s="60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="2" customFormat="1" ht="15.15" customHeight="1">
      <c r="A131" s="35"/>
      <c r="B131" s="36"/>
      <c r="C131" s="29" t="s">
        <v>28</v>
      </c>
      <c r="D131" s="37"/>
      <c r="E131" s="37"/>
      <c r="F131" s="24" t="str">
        <f>IF(E18="","",E18)</f>
        <v>Vyplň údaj</v>
      </c>
      <c r="G131" s="37"/>
      <c r="H131" s="37"/>
      <c r="I131" s="29" t="s">
        <v>33</v>
      </c>
      <c r="J131" s="33" t="str">
        <f>E24</f>
        <v>J.Seidl</v>
      </c>
      <c r="K131" s="37"/>
      <c r="L131" s="60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="2" customFormat="1" ht="10.32" customHeight="1">
      <c r="A132" s="35"/>
      <c r="B132" s="36"/>
      <c r="C132" s="37"/>
      <c r="D132" s="37"/>
      <c r="E132" s="37"/>
      <c r="F132" s="37"/>
      <c r="G132" s="37"/>
      <c r="H132" s="37"/>
      <c r="I132" s="37"/>
      <c r="J132" s="37"/>
      <c r="K132" s="37"/>
      <c r="L132" s="60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="11" customFormat="1" ht="29.28" customHeight="1">
      <c r="A133" s="188"/>
      <c r="B133" s="189"/>
      <c r="C133" s="190" t="s">
        <v>126</v>
      </c>
      <c r="D133" s="191" t="s">
        <v>62</v>
      </c>
      <c r="E133" s="191" t="s">
        <v>58</v>
      </c>
      <c r="F133" s="191" t="s">
        <v>59</v>
      </c>
      <c r="G133" s="191" t="s">
        <v>127</v>
      </c>
      <c r="H133" s="191" t="s">
        <v>128</v>
      </c>
      <c r="I133" s="191" t="s">
        <v>129</v>
      </c>
      <c r="J133" s="191" t="s">
        <v>105</v>
      </c>
      <c r="K133" s="192" t="s">
        <v>130</v>
      </c>
      <c r="L133" s="193"/>
      <c r="M133" s="97" t="s">
        <v>1</v>
      </c>
      <c r="N133" s="98" t="s">
        <v>41</v>
      </c>
      <c r="O133" s="98" t="s">
        <v>131</v>
      </c>
      <c r="P133" s="98" t="s">
        <v>132</v>
      </c>
      <c r="Q133" s="98" t="s">
        <v>133</v>
      </c>
      <c r="R133" s="98" t="s">
        <v>134</v>
      </c>
      <c r="S133" s="98" t="s">
        <v>135</v>
      </c>
      <c r="T133" s="99" t="s">
        <v>136</v>
      </c>
      <c r="U133" s="188"/>
      <c r="V133" s="188"/>
      <c r="W133" s="188"/>
      <c r="X133" s="188"/>
      <c r="Y133" s="188"/>
      <c r="Z133" s="188"/>
      <c r="AA133" s="188"/>
      <c r="AB133" s="188"/>
      <c r="AC133" s="188"/>
      <c r="AD133" s="188"/>
      <c r="AE133" s="188"/>
    </row>
    <row r="134" s="2" customFormat="1" ht="22.8" customHeight="1">
      <c r="A134" s="35"/>
      <c r="B134" s="36"/>
      <c r="C134" s="104" t="s">
        <v>137</v>
      </c>
      <c r="D134" s="37"/>
      <c r="E134" s="37"/>
      <c r="F134" s="37"/>
      <c r="G134" s="37"/>
      <c r="H134" s="37"/>
      <c r="I134" s="37"/>
      <c r="J134" s="194">
        <f>BK134</f>
        <v>0</v>
      </c>
      <c r="K134" s="37"/>
      <c r="L134" s="41"/>
      <c r="M134" s="100"/>
      <c r="N134" s="195"/>
      <c r="O134" s="101"/>
      <c r="P134" s="196">
        <f>P135+P171+P212+P219+P223</f>
        <v>0</v>
      </c>
      <c r="Q134" s="101"/>
      <c r="R134" s="196">
        <f>R135+R171+R212+R219+R223</f>
        <v>12.797365000000001</v>
      </c>
      <c r="S134" s="101"/>
      <c r="T134" s="197">
        <f>T135+T171+T212+T219+T223</f>
        <v>4.6003999999999996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T134" s="14" t="s">
        <v>76</v>
      </c>
      <c r="AU134" s="14" t="s">
        <v>107</v>
      </c>
      <c r="BK134" s="198">
        <f>BK135+BK171+BK212+BK219+BK223</f>
        <v>0</v>
      </c>
    </row>
    <row r="135" s="12" customFormat="1" ht="25.92" customHeight="1">
      <c r="A135" s="12"/>
      <c r="B135" s="199"/>
      <c r="C135" s="200"/>
      <c r="D135" s="201" t="s">
        <v>76</v>
      </c>
      <c r="E135" s="202" t="s">
        <v>138</v>
      </c>
      <c r="F135" s="202" t="s">
        <v>139</v>
      </c>
      <c r="G135" s="200"/>
      <c r="H135" s="200"/>
      <c r="I135" s="203"/>
      <c r="J135" s="204">
        <f>BK135</f>
        <v>0</v>
      </c>
      <c r="K135" s="200"/>
      <c r="L135" s="205"/>
      <c r="M135" s="206"/>
      <c r="N135" s="207"/>
      <c r="O135" s="207"/>
      <c r="P135" s="208">
        <f>P136+P152+P154+P159+P161+P165+P169</f>
        <v>0</v>
      </c>
      <c r="Q135" s="207"/>
      <c r="R135" s="208">
        <f>R136+R152+R154+R159+R161+R165+R169</f>
        <v>12.565580000000001</v>
      </c>
      <c r="S135" s="207"/>
      <c r="T135" s="209">
        <f>T136+T152+T154+T159+T161+T165+T169</f>
        <v>4.6003999999999996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210" t="s">
        <v>85</v>
      </c>
      <c r="AT135" s="211" t="s">
        <v>76</v>
      </c>
      <c r="AU135" s="211" t="s">
        <v>77</v>
      </c>
      <c r="AY135" s="210" t="s">
        <v>140</v>
      </c>
      <c r="BK135" s="212">
        <f>BK136+BK152+BK154+BK159+BK161+BK165+BK169</f>
        <v>0</v>
      </c>
    </row>
    <row r="136" s="12" customFormat="1" ht="22.8" customHeight="1">
      <c r="A136" s="12"/>
      <c r="B136" s="199"/>
      <c r="C136" s="200"/>
      <c r="D136" s="201" t="s">
        <v>76</v>
      </c>
      <c r="E136" s="213" t="s">
        <v>85</v>
      </c>
      <c r="F136" s="213" t="s">
        <v>141</v>
      </c>
      <c r="G136" s="200"/>
      <c r="H136" s="200"/>
      <c r="I136" s="203"/>
      <c r="J136" s="214">
        <f>BK136</f>
        <v>0</v>
      </c>
      <c r="K136" s="200"/>
      <c r="L136" s="205"/>
      <c r="M136" s="206"/>
      <c r="N136" s="207"/>
      <c r="O136" s="207"/>
      <c r="P136" s="208">
        <f>SUM(P137:P151)</f>
        <v>0</v>
      </c>
      <c r="Q136" s="207"/>
      <c r="R136" s="208">
        <f>SUM(R137:R151)</f>
        <v>12.06216</v>
      </c>
      <c r="S136" s="207"/>
      <c r="T136" s="209">
        <f>SUM(T137:T151)</f>
        <v>4.6003999999999996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210" t="s">
        <v>85</v>
      </c>
      <c r="AT136" s="211" t="s">
        <v>76</v>
      </c>
      <c r="AU136" s="211" t="s">
        <v>85</v>
      </c>
      <c r="AY136" s="210" t="s">
        <v>140</v>
      </c>
      <c r="BK136" s="212">
        <f>SUM(BK137:BK151)</f>
        <v>0</v>
      </c>
    </row>
    <row r="137" s="2" customFormat="1" ht="24.15" customHeight="1">
      <c r="A137" s="35"/>
      <c r="B137" s="36"/>
      <c r="C137" s="215" t="s">
        <v>85</v>
      </c>
      <c r="D137" s="215" t="s">
        <v>142</v>
      </c>
      <c r="E137" s="216" t="s">
        <v>1130</v>
      </c>
      <c r="F137" s="217" t="s">
        <v>1131</v>
      </c>
      <c r="G137" s="218" t="s">
        <v>191</v>
      </c>
      <c r="H137" s="219">
        <v>7.2000000000000002</v>
      </c>
      <c r="I137" s="220"/>
      <c r="J137" s="221">
        <f>ROUND(I137*H137,2)</f>
        <v>0</v>
      </c>
      <c r="K137" s="217" t="s">
        <v>146</v>
      </c>
      <c r="L137" s="41"/>
      <c r="M137" s="222" t="s">
        <v>1</v>
      </c>
      <c r="N137" s="223" t="s">
        <v>42</v>
      </c>
      <c r="O137" s="88"/>
      <c r="P137" s="224">
        <f>O137*H137</f>
        <v>0</v>
      </c>
      <c r="Q137" s="224">
        <v>0</v>
      </c>
      <c r="R137" s="224">
        <f>Q137*H137</f>
        <v>0</v>
      </c>
      <c r="S137" s="224">
        <v>0.58199999999999996</v>
      </c>
      <c r="T137" s="225">
        <f>S137*H137</f>
        <v>4.1903999999999995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26" t="s">
        <v>147</v>
      </c>
      <c r="AT137" s="226" t="s">
        <v>142</v>
      </c>
      <c r="AU137" s="226" t="s">
        <v>87</v>
      </c>
      <c r="AY137" s="14" t="s">
        <v>140</v>
      </c>
      <c r="BE137" s="227">
        <f>IF(N137="základní",J137,0)</f>
        <v>0</v>
      </c>
      <c r="BF137" s="227">
        <f>IF(N137="snížená",J137,0)</f>
        <v>0</v>
      </c>
      <c r="BG137" s="227">
        <f>IF(N137="zákl. přenesená",J137,0)</f>
        <v>0</v>
      </c>
      <c r="BH137" s="227">
        <f>IF(N137="sníž. přenesená",J137,0)</f>
        <v>0</v>
      </c>
      <c r="BI137" s="227">
        <f>IF(N137="nulová",J137,0)</f>
        <v>0</v>
      </c>
      <c r="BJ137" s="14" t="s">
        <v>85</v>
      </c>
      <c r="BK137" s="227">
        <f>ROUND(I137*H137,2)</f>
        <v>0</v>
      </c>
      <c r="BL137" s="14" t="s">
        <v>147</v>
      </c>
      <c r="BM137" s="226" t="s">
        <v>1132</v>
      </c>
    </row>
    <row r="138" s="2" customFormat="1" ht="16.5" customHeight="1">
      <c r="A138" s="35"/>
      <c r="B138" s="36"/>
      <c r="C138" s="215" t="s">
        <v>87</v>
      </c>
      <c r="D138" s="215" t="s">
        <v>142</v>
      </c>
      <c r="E138" s="216" t="s">
        <v>1133</v>
      </c>
      <c r="F138" s="217" t="s">
        <v>1134</v>
      </c>
      <c r="G138" s="218" t="s">
        <v>170</v>
      </c>
      <c r="H138" s="219">
        <v>2</v>
      </c>
      <c r="I138" s="220"/>
      <c r="J138" s="221">
        <f>ROUND(I138*H138,2)</f>
        <v>0</v>
      </c>
      <c r="K138" s="217" t="s">
        <v>146</v>
      </c>
      <c r="L138" s="41"/>
      <c r="M138" s="222" t="s">
        <v>1</v>
      </c>
      <c r="N138" s="223" t="s">
        <v>42</v>
      </c>
      <c r="O138" s="88"/>
      <c r="P138" s="224">
        <f>O138*H138</f>
        <v>0</v>
      </c>
      <c r="Q138" s="224">
        <v>0</v>
      </c>
      <c r="R138" s="224">
        <f>Q138*H138</f>
        <v>0</v>
      </c>
      <c r="S138" s="224">
        <v>0.20499999999999999</v>
      </c>
      <c r="T138" s="225">
        <f>S138*H138</f>
        <v>0.40999999999999998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26" t="s">
        <v>147</v>
      </c>
      <c r="AT138" s="226" t="s">
        <v>142</v>
      </c>
      <c r="AU138" s="226" t="s">
        <v>87</v>
      </c>
      <c r="AY138" s="14" t="s">
        <v>140</v>
      </c>
      <c r="BE138" s="227">
        <f>IF(N138="základní",J138,0)</f>
        <v>0</v>
      </c>
      <c r="BF138" s="227">
        <f>IF(N138="snížená",J138,0)</f>
        <v>0</v>
      </c>
      <c r="BG138" s="227">
        <f>IF(N138="zákl. přenesená",J138,0)</f>
        <v>0</v>
      </c>
      <c r="BH138" s="227">
        <f>IF(N138="sníž. přenesená",J138,0)</f>
        <v>0</v>
      </c>
      <c r="BI138" s="227">
        <f>IF(N138="nulová",J138,0)</f>
        <v>0</v>
      </c>
      <c r="BJ138" s="14" t="s">
        <v>85</v>
      </c>
      <c r="BK138" s="227">
        <f>ROUND(I138*H138,2)</f>
        <v>0</v>
      </c>
      <c r="BL138" s="14" t="s">
        <v>147</v>
      </c>
      <c r="BM138" s="226" t="s">
        <v>1135</v>
      </c>
    </row>
    <row r="139" s="2" customFormat="1" ht="16.5" customHeight="1">
      <c r="A139" s="35"/>
      <c r="B139" s="36"/>
      <c r="C139" s="215" t="s">
        <v>152</v>
      </c>
      <c r="D139" s="215" t="s">
        <v>142</v>
      </c>
      <c r="E139" s="216" t="s">
        <v>1136</v>
      </c>
      <c r="F139" s="217" t="s">
        <v>1137</v>
      </c>
      <c r="G139" s="218" t="s">
        <v>170</v>
      </c>
      <c r="H139" s="219">
        <v>96</v>
      </c>
      <c r="I139" s="220"/>
      <c r="J139" s="221">
        <f>ROUND(I139*H139,2)</f>
        <v>0</v>
      </c>
      <c r="K139" s="217" t="s">
        <v>146</v>
      </c>
      <c r="L139" s="41"/>
      <c r="M139" s="222" t="s">
        <v>1</v>
      </c>
      <c r="N139" s="223" t="s">
        <v>42</v>
      </c>
      <c r="O139" s="88"/>
      <c r="P139" s="224">
        <f>O139*H139</f>
        <v>0</v>
      </c>
      <c r="Q139" s="224">
        <v>0.00055999999999999995</v>
      </c>
      <c r="R139" s="224">
        <f>Q139*H139</f>
        <v>0.053759999999999995</v>
      </c>
      <c r="S139" s="224">
        <v>0</v>
      </c>
      <c r="T139" s="225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26" t="s">
        <v>147</v>
      </c>
      <c r="AT139" s="226" t="s">
        <v>142</v>
      </c>
      <c r="AU139" s="226" t="s">
        <v>87</v>
      </c>
      <c r="AY139" s="14" t="s">
        <v>140</v>
      </c>
      <c r="BE139" s="227">
        <f>IF(N139="základní",J139,0)</f>
        <v>0</v>
      </c>
      <c r="BF139" s="227">
        <f>IF(N139="snížená",J139,0)</f>
        <v>0</v>
      </c>
      <c r="BG139" s="227">
        <f>IF(N139="zákl. přenesená",J139,0)</f>
        <v>0</v>
      </c>
      <c r="BH139" s="227">
        <f>IF(N139="sníž. přenesená",J139,0)</f>
        <v>0</v>
      </c>
      <c r="BI139" s="227">
        <f>IF(N139="nulová",J139,0)</f>
        <v>0</v>
      </c>
      <c r="BJ139" s="14" t="s">
        <v>85</v>
      </c>
      <c r="BK139" s="227">
        <f>ROUND(I139*H139,2)</f>
        <v>0</v>
      </c>
      <c r="BL139" s="14" t="s">
        <v>147</v>
      </c>
      <c r="BM139" s="226" t="s">
        <v>1138</v>
      </c>
    </row>
    <row r="140" s="2" customFormat="1" ht="21.75" customHeight="1">
      <c r="A140" s="35"/>
      <c r="B140" s="36"/>
      <c r="C140" s="215" t="s">
        <v>147</v>
      </c>
      <c r="D140" s="215" t="s">
        <v>142</v>
      </c>
      <c r="E140" s="216" t="s">
        <v>1139</v>
      </c>
      <c r="F140" s="217" t="s">
        <v>1140</v>
      </c>
      <c r="G140" s="218" t="s">
        <v>170</v>
      </c>
      <c r="H140" s="219">
        <v>96</v>
      </c>
      <c r="I140" s="220"/>
      <c r="J140" s="221">
        <f>ROUND(I140*H140,2)</f>
        <v>0</v>
      </c>
      <c r="K140" s="217" t="s">
        <v>146</v>
      </c>
      <c r="L140" s="41"/>
      <c r="M140" s="222" t="s">
        <v>1</v>
      </c>
      <c r="N140" s="223" t="s">
        <v>42</v>
      </c>
      <c r="O140" s="88"/>
      <c r="P140" s="224">
        <f>O140*H140</f>
        <v>0</v>
      </c>
      <c r="Q140" s="224">
        <v>0</v>
      </c>
      <c r="R140" s="224">
        <f>Q140*H140</f>
        <v>0</v>
      </c>
      <c r="S140" s="224">
        <v>0</v>
      </c>
      <c r="T140" s="225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26" t="s">
        <v>147</v>
      </c>
      <c r="AT140" s="226" t="s">
        <v>142</v>
      </c>
      <c r="AU140" s="226" t="s">
        <v>87</v>
      </c>
      <c r="AY140" s="14" t="s">
        <v>140</v>
      </c>
      <c r="BE140" s="227">
        <f>IF(N140="základní",J140,0)</f>
        <v>0</v>
      </c>
      <c r="BF140" s="227">
        <f>IF(N140="snížená",J140,0)</f>
        <v>0</v>
      </c>
      <c r="BG140" s="227">
        <f>IF(N140="zákl. přenesená",J140,0)</f>
        <v>0</v>
      </c>
      <c r="BH140" s="227">
        <f>IF(N140="sníž. přenesená",J140,0)</f>
        <v>0</v>
      </c>
      <c r="BI140" s="227">
        <f>IF(N140="nulová",J140,0)</f>
        <v>0</v>
      </c>
      <c r="BJ140" s="14" t="s">
        <v>85</v>
      </c>
      <c r="BK140" s="227">
        <f>ROUND(I140*H140,2)</f>
        <v>0</v>
      </c>
      <c r="BL140" s="14" t="s">
        <v>147</v>
      </c>
      <c r="BM140" s="226" t="s">
        <v>1141</v>
      </c>
    </row>
    <row r="141" s="2" customFormat="1" ht="24.15" customHeight="1">
      <c r="A141" s="35"/>
      <c r="B141" s="36"/>
      <c r="C141" s="215" t="s">
        <v>161</v>
      </c>
      <c r="D141" s="215" t="s">
        <v>142</v>
      </c>
      <c r="E141" s="216" t="s">
        <v>1142</v>
      </c>
      <c r="F141" s="217" t="s">
        <v>1143</v>
      </c>
      <c r="G141" s="218" t="s">
        <v>170</v>
      </c>
      <c r="H141" s="219">
        <v>20</v>
      </c>
      <c r="I141" s="220"/>
      <c r="J141" s="221">
        <f>ROUND(I141*H141,2)</f>
        <v>0</v>
      </c>
      <c r="K141" s="217" t="s">
        <v>146</v>
      </c>
      <c r="L141" s="41"/>
      <c r="M141" s="222" t="s">
        <v>1</v>
      </c>
      <c r="N141" s="223" t="s">
        <v>42</v>
      </c>
      <c r="O141" s="88"/>
      <c r="P141" s="224">
        <f>O141*H141</f>
        <v>0</v>
      </c>
      <c r="Q141" s="224">
        <v>0.00042000000000000002</v>
      </c>
      <c r="R141" s="224">
        <f>Q141*H141</f>
        <v>0.0084000000000000012</v>
      </c>
      <c r="S141" s="224">
        <v>0</v>
      </c>
      <c r="T141" s="225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26" t="s">
        <v>147</v>
      </c>
      <c r="AT141" s="226" t="s">
        <v>142</v>
      </c>
      <c r="AU141" s="226" t="s">
        <v>87</v>
      </c>
      <c r="AY141" s="14" t="s">
        <v>140</v>
      </c>
      <c r="BE141" s="227">
        <f>IF(N141="základní",J141,0)</f>
        <v>0</v>
      </c>
      <c r="BF141" s="227">
        <f>IF(N141="snížená",J141,0)</f>
        <v>0</v>
      </c>
      <c r="BG141" s="227">
        <f>IF(N141="zákl. přenesená",J141,0)</f>
        <v>0</v>
      </c>
      <c r="BH141" s="227">
        <f>IF(N141="sníž. přenesená",J141,0)</f>
        <v>0</v>
      </c>
      <c r="BI141" s="227">
        <f>IF(N141="nulová",J141,0)</f>
        <v>0</v>
      </c>
      <c r="BJ141" s="14" t="s">
        <v>85</v>
      </c>
      <c r="BK141" s="227">
        <f>ROUND(I141*H141,2)</f>
        <v>0</v>
      </c>
      <c r="BL141" s="14" t="s">
        <v>147</v>
      </c>
      <c r="BM141" s="226" t="s">
        <v>1144</v>
      </c>
    </row>
    <row r="142" s="2" customFormat="1" ht="24.15" customHeight="1">
      <c r="A142" s="35"/>
      <c r="B142" s="36"/>
      <c r="C142" s="215" t="s">
        <v>166</v>
      </c>
      <c r="D142" s="215" t="s">
        <v>142</v>
      </c>
      <c r="E142" s="216" t="s">
        <v>1145</v>
      </c>
      <c r="F142" s="217" t="s">
        <v>1146</v>
      </c>
      <c r="G142" s="218" t="s">
        <v>170</v>
      </c>
      <c r="H142" s="219">
        <v>20</v>
      </c>
      <c r="I142" s="220"/>
      <c r="J142" s="221">
        <f>ROUND(I142*H142,2)</f>
        <v>0</v>
      </c>
      <c r="K142" s="217" t="s">
        <v>146</v>
      </c>
      <c r="L142" s="41"/>
      <c r="M142" s="222" t="s">
        <v>1</v>
      </c>
      <c r="N142" s="223" t="s">
        <v>42</v>
      </c>
      <c r="O142" s="88"/>
      <c r="P142" s="224">
        <f>O142*H142</f>
        <v>0</v>
      </c>
      <c r="Q142" s="224">
        <v>0</v>
      </c>
      <c r="R142" s="224">
        <f>Q142*H142</f>
        <v>0</v>
      </c>
      <c r="S142" s="224">
        <v>0</v>
      </c>
      <c r="T142" s="225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26" t="s">
        <v>147</v>
      </c>
      <c r="AT142" s="226" t="s">
        <v>142</v>
      </c>
      <c r="AU142" s="226" t="s">
        <v>87</v>
      </c>
      <c r="AY142" s="14" t="s">
        <v>140</v>
      </c>
      <c r="BE142" s="227">
        <f>IF(N142="základní",J142,0)</f>
        <v>0</v>
      </c>
      <c r="BF142" s="227">
        <f>IF(N142="snížená",J142,0)</f>
        <v>0</v>
      </c>
      <c r="BG142" s="227">
        <f>IF(N142="zákl. přenesená",J142,0)</f>
        <v>0</v>
      </c>
      <c r="BH142" s="227">
        <f>IF(N142="sníž. přenesená",J142,0)</f>
        <v>0</v>
      </c>
      <c r="BI142" s="227">
        <f>IF(N142="nulová",J142,0)</f>
        <v>0</v>
      </c>
      <c r="BJ142" s="14" t="s">
        <v>85</v>
      </c>
      <c r="BK142" s="227">
        <f>ROUND(I142*H142,2)</f>
        <v>0</v>
      </c>
      <c r="BL142" s="14" t="s">
        <v>147</v>
      </c>
      <c r="BM142" s="226" t="s">
        <v>1147</v>
      </c>
    </row>
    <row r="143" s="2" customFormat="1" ht="24.15" customHeight="1">
      <c r="A143" s="35"/>
      <c r="B143" s="36"/>
      <c r="C143" s="215" t="s">
        <v>173</v>
      </c>
      <c r="D143" s="215" t="s">
        <v>142</v>
      </c>
      <c r="E143" s="216" t="s">
        <v>1148</v>
      </c>
      <c r="F143" s="217" t="s">
        <v>1149</v>
      </c>
      <c r="G143" s="218" t="s">
        <v>191</v>
      </c>
      <c r="H143" s="219">
        <v>28</v>
      </c>
      <c r="I143" s="220"/>
      <c r="J143" s="221">
        <f>ROUND(I143*H143,2)</f>
        <v>0</v>
      </c>
      <c r="K143" s="217" t="s">
        <v>146</v>
      </c>
      <c r="L143" s="41"/>
      <c r="M143" s="222" t="s">
        <v>1</v>
      </c>
      <c r="N143" s="223" t="s">
        <v>42</v>
      </c>
      <c r="O143" s="88"/>
      <c r="P143" s="224">
        <f>O143*H143</f>
        <v>0</v>
      </c>
      <c r="Q143" s="224">
        <v>0</v>
      </c>
      <c r="R143" s="224">
        <f>Q143*H143</f>
        <v>0</v>
      </c>
      <c r="S143" s="224">
        <v>0</v>
      </c>
      <c r="T143" s="225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26" t="s">
        <v>147</v>
      </c>
      <c r="AT143" s="226" t="s">
        <v>142</v>
      </c>
      <c r="AU143" s="226" t="s">
        <v>87</v>
      </c>
      <c r="AY143" s="14" t="s">
        <v>140</v>
      </c>
      <c r="BE143" s="227">
        <f>IF(N143="základní",J143,0)</f>
        <v>0</v>
      </c>
      <c r="BF143" s="227">
        <f>IF(N143="snížená",J143,0)</f>
        <v>0</v>
      </c>
      <c r="BG143" s="227">
        <f>IF(N143="zákl. přenesená",J143,0)</f>
        <v>0</v>
      </c>
      <c r="BH143" s="227">
        <f>IF(N143="sníž. přenesená",J143,0)</f>
        <v>0</v>
      </c>
      <c r="BI143" s="227">
        <f>IF(N143="nulová",J143,0)</f>
        <v>0</v>
      </c>
      <c r="BJ143" s="14" t="s">
        <v>85</v>
      </c>
      <c r="BK143" s="227">
        <f>ROUND(I143*H143,2)</f>
        <v>0</v>
      </c>
      <c r="BL143" s="14" t="s">
        <v>147</v>
      </c>
      <c r="BM143" s="226" t="s">
        <v>1150</v>
      </c>
    </row>
    <row r="144" s="2" customFormat="1" ht="33" customHeight="1">
      <c r="A144" s="35"/>
      <c r="B144" s="36"/>
      <c r="C144" s="215" t="s">
        <v>171</v>
      </c>
      <c r="D144" s="215" t="s">
        <v>142</v>
      </c>
      <c r="E144" s="216" t="s">
        <v>1151</v>
      </c>
      <c r="F144" s="217" t="s">
        <v>1152</v>
      </c>
      <c r="G144" s="218" t="s">
        <v>145</v>
      </c>
      <c r="H144" s="219">
        <v>28.800000000000001</v>
      </c>
      <c r="I144" s="220"/>
      <c r="J144" s="221">
        <f>ROUND(I144*H144,2)</f>
        <v>0</v>
      </c>
      <c r="K144" s="217" t="s">
        <v>146</v>
      </c>
      <c r="L144" s="41"/>
      <c r="M144" s="222" t="s">
        <v>1</v>
      </c>
      <c r="N144" s="223" t="s">
        <v>42</v>
      </c>
      <c r="O144" s="88"/>
      <c r="P144" s="224">
        <f>O144*H144</f>
        <v>0</v>
      </c>
      <c r="Q144" s="224">
        <v>0</v>
      </c>
      <c r="R144" s="224">
        <f>Q144*H144</f>
        <v>0</v>
      </c>
      <c r="S144" s="224">
        <v>0</v>
      </c>
      <c r="T144" s="225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26" t="s">
        <v>147</v>
      </c>
      <c r="AT144" s="226" t="s">
        <v>142</v>
      </c>
      <c r="AU144" s="226" t="s">
        <v>87</v>
      </c>
      <c r="AY144" s="14" t="s">
        <v>140</v>
      </c>
      <c r="BE144" s="227">
        <f>IF(N144="základní",J144,0)</f>
        <v>0</v>
      </c>
      <c r="BF144" s="227">
        <f>IF(N144="snížená",J144,0)</f>
        <v>0</v>
      </c>
      <c r="BG144" s="227">
        <f>IF(N144="zákl. přenesená",J144,0)</f>
        <v>0</v>
      </c>
      <c r="BH144" s="227">
        <f>IF(N144="sníž. přenesená",J144,0)</f>
        <v>0</v>
      </c>
      <c r="BI144" s="227">
        <f>IF(N144="nulová",J144,0)</f>
        <v>0</v>
      </c>
      <c r="BJ144" s="14" t="s">
        <v>85</v>
      </c>
      <c r="BK144" s="227">
        <f>ROUND(I144*H144,2)</f>
        <v>0</v>
      </c>
      <c r="BL144" s="14" t="s">
        <v>147</v>
      </c>
      <c r="BM144" s="226" t="s">
        <v>1153</v>
      </c>
    </row>
    <row r="145" s="2" customFormat="1" ht="37.8" customHeight="1">
      <c r="A145" s="35"/>
      <c r="B145" s="36"/>
      <c r="C145" s="215" t="s">
        <v>180</v>
      </c>
      <c r="D145" s="215" t="s">
        <v>142</v>
      </c>
      <c r="E145" s="216" t="s">
        <v>1154</v>
      </c>
      <c r="F145" s="217" t="s">
        <v>1155</v>
      </c>
      <c r="G145" s="218" t="s">
        <v>145</v>
      </c>
      <c r="H145" s="219">
        <v>28.800000000000001</v>
      </c>
      <c r="I145" s="220"/>
      <c r="J145" s="221">
        <f>ROUND(I145*H145,2)</f>
        <v>0</v>
      </c>
      <c r="K145" s="217" t="s">
        <v>146</v>
      </c>
      <c r="L145" s="41"/>
      <c r="M145" s="222" t="s">
        <v>1</v>
      </c>
      <c r="N145" s="223" t="s">
        <v>42</v>
      </c>
      <c r="O145" s="88"/>
      <c r="P145" s="224">
        <f>O145*H145</f>
        <v>0</v>
      </c>
      <c r="Q145" s="224">
        <v>0</v>
      </c>
      <c r="R145" s="224">
        <f>Q145*H145</f>
        <v>0</v>
      </c>
      <c r="S145" s="224">
        <v>0</v>
      </c>
      <c r="T145" s="225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26" t="s">
        <v>147</v>
      </c>
      <c r="AT145" s="226" t="s">
        <v>142</v>
      </c>
      <c r="AU145" s="226" t="s">
        <v>87</v>
      </c>
      <c r="AY145" s="14" t="s">
        <v>140</v>
      </c>
      <c r="BE145" s="227">
        <f>IF(N145="základní",J145,0)</f>
        <v>0</v>
      </c>
      <c r="BF145" s="227">
        <f>IF(N145="snížená",J145,0)</f>
        <v>0</v>
      </c>
      <c r="BG145" s="227">
        <f>IF(N145="zákl. přenesená",J145,0)</f>
        <v>0</v>
      </c>
      <c r="BH145" s="227">
        <f>IF(N145="sníž. přenesená",J145,0)</f>
        <v>0</v>
      </c>
      <c r="BI145" s="227">
        <f>IF(N145="nulová",J145,0)</f>
        <v>0</v>
      </c>
      <c r="BJ145" s="14" t="s">
        <v>85</v>
      </c>
      <c r="BK145" s="227">
        <f>ROUND(I145*H145,2)</f>
        <v>0</v>
      </c>
      <c r="BL145" s="14" t="s">
        <v>147</v>
      </c>
      <c r="BM145" s="226" t="s">
        <v>1156</v>
      </c>
    </row>
    <row r="146" s="2" customFormat="1" ht="24.15" customHeight="1">
      <c r="A146" s="35"/>
      <c r="B146" s="36"/>
      <c r="C146" s="215" t="s">
        <v>184</v>
      </c>
      <c r="D146" s="215" t="s">
        <v>142</v>
      </c>
      <c r="E146" s="216" t="s">
        <v>156</v>
      </c>
      <c r="F146" s="217" t="s">
        <v>157</v>
      </c>
      <c r="G146" s="218" t="s">
        <v>158</v>
      </c>
      <c r="H146" s="219">
        <v>2</v>
      </c>
      <c r="I146" s="220"/>
      <c r="J146" s="221">
        <f>ROUND(I146*H146,2)</f>
        <v>0</v>
      </c>
      <c r="K146" s="217" t="s">
        <v>146</v>
      </c>
      <c r="L146" s="41"/>
      <c r="M146" s="222" t="s">
        <v>1</v>
      </c>
      <c r="N146" s="223" t="s">
        <v>42</v>
      </c>
      <c r="O146" s="88"/>
      <c r="P146" s="224">
        <f>O146*H146</f>
        <v>0</v>
      </c>
      <c r="Q146" s="224">
        <v>0</v>
      </c>
      <c r="R146" s="224">
        <f>Q146*H146</f>
        <v>0</v>
      </c>
      <c r="S146" s="224">
        <v>0</v>
      </c>
      <c r="T146" s="225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26" t="s">
        <v>147</v>
      </c>
      <c r="AT146" s="226" t="s">
        <v>142</v>
      </c>
      <c r="AU146" s="226" t="s">
        <v>87</v>
      </c>
      <c r="AY146" s="14" t="s">
        <v>140</v>
      </c>
      <c r="BE146" s="227">
        <f>IF(N146="základní",J146,0)</f>
        <v>0</v>
      </c>
      <c r="BF146" s="227">
        <f>IF(N146="snížená",J146,0)</f>
        <v>0</v>
      </c>
      <c r="BG146" s="227">
        <f>IF(N146="zákl. přenesená",J146,0)</f>
        <v>0</v>
      </c>
      <c r="BH146" s="227">
        <f>IF(N146="sníž. přenesená",J146,0)</f>
        <v>0</v>
      </c>
      <c r="BI146" s="227">
        <f>IF(N146="nulová",J146,0)</f>
        <v>0</v>
      </c>
      <c r="BJ146" s="14" t="s">
        <v>85</v>
      </c>
      <c r="BK146" s="227">
        <f>ROUND(I146*H146,2)</f>
        <v>0</v>
      </c>
      <c r="BL146" s="14" t="s">
        <v>147</v>
      </c>
      <c r="BM146" s="226" t="s">
        <v>1157</v>
      </c>
    </row>
    <row r="147" s="2" customFormat="1" ht="24.15" customHeight="1">
      <c r="A147" s="35"/>
      <c r="B147" s="36"/>
      <c r="C147" s="215" t="s">
        <v>188</v>
      </c>
      <c r="D147" s="215" t="s">
        <v>142</v>
      </c>
      <c r="E147" s="216" t="s">
        <v>1158</v>
      </c>
      <c r="F147" s="217" t="s">
        <v>1159</v>
      </c>
      <c r="G147" s="218" t="s">
        <v>145</v>
      </c>
      <c r="H147" s="219">
        <v>20.16</v>
      </c>
      <c r="I147" s="220"/>
      <c r="J147" s="221">
        <f>ROUND(I147*H147,2)</f>
        <v>0</v>
      </c>
      <c r="K147" s="217" t="s">
        <v>146</v>
      </c>
      <c r="L147" s="41"/>
      <c r="M147" s="222" t="s">
        <v>1</v>
      </c>
      <c r="N147" s="223" t="s">
        <v>42</v>
      </c>
      <c r="O147" s="88"/>
      <c r="P147" s="224">
        <f>O147*H147</f>
        <v>0</v>
      </c>
      <c r="Q147" s="224">
        <v>0</v>
      </c>
      <c r="R147" s="224">
        <f>Q147*H147</f>
        <v>0</v>
      </c>
      <c r="S147" s="224">
        <v>0</v>
      </c>
      <c r="T147" s="225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26" t="s">
        <v>147</v>
      </c>
      <c r="AT147" s="226" t="s">
        <v>142</v>
      </c>
      <c r="AU147" s="226" t="s">
        <v>87</v>
      </c>
      <c r="AY147" s="14" t="s">
        <v>140</v>
      </c>
      <c r="BE147" s="227">
        <f>IF(N147="základní",J147,0)</f>
        <v>0</v>
      </c>
      <c r="BF147" s="227">
        <f>IF(N147="snížená",J147,0)</f>
        <v>0</v>
      </c>
      <c r="BG147" s="227">
        <f>IF(N147="zákl. přenesená",J147,0)</f>
        <v>0</v>
      </c>
      <c r="BH147" s="227">
        <f>IF(N147="sníž. přenesená",J147,0)</f>
        <v>0</v>
      </c>
      <c r="BI147" s="227">
        <f>IF(N147="nulová",J147,0)</f>
        <v>0</v>
      </c>
      <c r="BJ147" s="14" t="s">
        <v>85</v>
      </c>
      <c r="BK147" s="227">
        <f>ROUND(I147*H147,2)</f>
        <v>0</v>
      </c>
      <c r="BL147" s="14" t="s">
        <v>147</v>
      </c>
      <c r="BM147" s="226" t="s">
        <v>1160</v>
      </c>
    </row>
    <row r="148" s="2" customFormat="1" ht="16.5" customHeight="1">
      <c r="A148" s="35"/>
      <c r="B148" s="36"/>
      <c r="C148" s="215" t="s">
        <v>8</v>
      </c>
      <c r="D148" s="215" t="s">
        <v>142</v>
      </c>
      <c r="E148" s="216" t="s">
        <v>1161</v>
      </c>
      <c r="F148" s="217" t="s">
        <v>1162</v>
      </c>
      <c r="G148" s="218" t="s">
        <v>145</v>
      </c>
      <c r="H148" s="219">
        <v>20.16</v>
      </c>
      <c r="I148" s="220"/>
      <c r="J148" s="221">
        <f>ROUND(I148*H148,2)</f>
        <v>0</v>
      </c>
      <c r="K148" s="217" t="s">
        <v>146</v>
      </c>
      <c r="L148" s="41"/>
      <c r="M148" s="222" t="s">
        <v>1</v>
      </c>
      <c r="N148" s="223" t="s">
        <v>42</v>
      </c>
      <c r="O148" s="88"/>
      <c r="P148" s="224">
        <f>O148*H148</f>
        <v>0</v>
      </c>
      <c r="Q148" s="224">
        <v>0</v>
      </c>
      <c r="R148" s="224">
        <f>Q148*H148</f>
        <v>0</v>
      </c>
      <c r="S148" s="224">
        <v>0</v>
      </c>
      <c r="T148" s="225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26" t="s">
        <v>147</v>
      </c>
      <c r="AT148" s="226" t="s">
        <v>142</v>
      </c>
      <c r="AU148" s="226" t="s">
        <v>87</v>
      </c>
      <c r="AY148" s="14" t="s">
        <v>140</v>
      </c>
      <c r="BE148" s="227">
        <f>IF(N148="základní",J148,0)</f>
        <v>0</v>
      </c>
      <c r="BF148" s="227">
        <f>IF(N148="snížená",J148,0)</f>
        <v>0</v>
      </c>
      <c r="BG148" s="227">
        <f>IF(N148="zákl. přenesená",J148,0)</f>
        <v>0</v>
      </c>
      <c r="BH148" s="227">
        <f>IF(N148="sníž. přenesená",J148,0)</f>
        <v>0</v>
      </c>
      <c r="BI148" s="227">
        <f>IF(N148="nulová",J148,0)</f>
        <v>0</v>
      </c>
      <c r="BJ148" s="14" t="s">
        <v>85</v>
      </c>
      <c r="BK148" s="227">
        <f>ROUND(I148*H148,2)</f>
        <v>0</v>
      </c>
      <c r="BL148" s="14" t="s">
        <v>147</v>
      </c>
      <c r="BM148" s="226" t="s">
        <v>1163</v>
      </c>
    </row>
    <row r="149" s="2" customFormat="1" ht="24.15" customHeight="1">
      <c r="A149" s="35"/>
      <c r="B149" s="36"/>
      <c r="C149" s="215" t="s">
        <v>196</v>
      </c>
      <c r="D149" s="215" t="s">
        <v>142</v>
      </c>
      <c r="E149" s="216" t="s">
        <v>1164</v>
      </c>
      <c r="F149" s="217" t="s">
        <v>1165</v>
      </c>
      <c r="G149" s="218" t="s">
        <v>145</v>
      </c>
      <c r="H149" s="219">
        <v>8.6400000000000006</v>
      </c>
      <c r="I149" s="220"/>
      <c r="J149" s="221">
        <f>ROUND(I149*H149,2)</f>
        <v>0</v>
      </c>
      <c r="K149" s="217" t="s">
        <v>146</v>
      </c>
      <c r="L149" s="41"/>
      <c r="M149" s="222" t="s">
        <v>1</v>
      </c>
      <c r="N149" s="223" t="s">
        <v>42</v>
      </c>
      <c r="O149" s="88"/>
      <c r="P149" s="224">
        <f>O149*H149</f>
        <v>0</v>
      </c>
      <c r="Q149" s="224">
        <v>0</v>
      </c>
      <c r="R149" s="224">
        <f>Q149*H149</f>
        <v>0</v>
      </c>
      <c r="S149" s="224">
        <v>0</v>
      </c>
      <c r="T149" s="225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26" t="s">
        <v>147</v>
      </c>
      <c r="AT149" s="226" t="s">
        <v>142</v>
      </c>
      <c r="AU149" s="226" t="s">
        <v>87</v>
      </c>
      <c r="AY149" s="14" t="s">
        <v>140</v>
      </c>
      <c r="BE149" s="227">
        <f>IF(N149="základní",J149,0)</f>
        <v>0</v>
      </c>
      <c r="BF149" s="227">
        <f>IF(N149="snížená",J149,0)</f>
        <v>0</v>
      </c>
      <c r="BG149" s="227">
        <f>IF(N149="zákl. přenesená",J149,0)</f>
        <v>0</v>
      </c>
      <c r="BH149" s="227">
        <f>IF(N149="sníž. přenesená",J149,0)</f>
        <v>0</v>
      </c>
      <c r="BI149" s="227">
        <f>IF(N149="nulová",J149,0)</f>
        <v>0</v>
      </c>
      <c r="BJ149" s="14" t="s">
        <v>85</v>
      </c>
      <c r="BK149" s="227">
        <f>ROUND(I149*H149,2)</f>
        <v>0</v>
      </c>
      <c r="BL149" s="14" t="s">
        <v>147</v>
      </c>
      <c r="BM149" s="226" t="s">
        <v>1166</v>
      </c>
    </row>
    <row r="150" s="2" customFormat="1" ht="16.5" customHeight="1">
      <c r="A150" s="35"/>
      <c r="B150" s="36"/>
      <c r="C150" s="228" t="s">
        <v>200</v>
      </c>
      <c r="D150" s="228" t="s">
        <v>167</v>
      </c>
      <c r="E150" s="229" t="s">
        <v>1167</v>
      </c>
      <c r="F150" s="230" t="s">
        <v>1168</v>
      </c>
      <c r="G150" s="231" t="s">
        <v>158</v>
      </c>
      <c r="H150" s="232">
        <v>12</v>
      </c>
      <c r="I150" s="233"/>
      <c r="J150" s="234">
        <f>ROUND(I150*H150,2)</f>
        <v>0</v>
      </c>
      <c r="K150" s="230" t="s">
        <v>146</v>
      </c>
      <c r="L150" s="235"/>
      <c r="M150" s="236" t="s">
        <v>1</v>
      </c>
      <c r="N150" s="237" t="s">
        <v>42</v>
      </c>
      <c r="O150" s="88"/>
      <c r="P150" s="224">
        <f>O150*H150</f>
        <v>0</v>
      </c>
      <c r="Q150" s="224">
        <v>1</v>
      </c>
      <c r="R150" s="224">
        <f>Q150*H150</f>
        <v>12</v>
      </c>
      <c r="S150" s="224">
        <v>0</v>
      </c>
      <c r="T150" s="225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26" t="s">
        <v>171</v>
      </c>
      <c r="AT150" s="226" t="s">
        <v>167</v>
      </c>
      <c r="AU150" s="226" t="s">
        <v>87</v>
      </c>
      <c r="AY150" s="14" t="s">
        <v>140</v>
      </c>
      <c r="BE150" s="227">
        <f>IF(N150="základní",J150,0)</f>
        <v>0</v>
      </c>
      <c r="BF150" s="227">
        <f>IF(N150="snížená",J150,0)</f>
        <v>0</v>
      </c>
      <c r="BG150" s="227">
        <f>IF(N150="zákl. přenesená",J150,0)</f>
        <v>0</v>
      </c>
      <c r="BH150" s="227">
        <f>IF(N150="sníž. přenesená",J150,0)</f>
        <v>0</v>
      </c>
      <c r="BI150" s="227">
        <f>IF(N150="nulová",J150,0)</f>
        <v>0</v>
      </c>
      <c r="BJ150" s="14" t="s">
        <v>85</v>
      </c>
      <c r="BK150" s="227">
        <f>ROUND(I150*H150,2)</f>
        <v>0</v>
      </c>
      <c r="BL150" s="14" t="s">
        <v>147</v>
      </c>
      <c r="BM150" s="226" t="s">
        <v>1169</v>
      </c>
    </row>
    <row r="151" s="2" customFormat="1" ht="24.15" customHeight="1">
      <c r="A151" s="35"/>
      <c r="B151" s="36"/>
      <c r="C151" s="215" t="s">
        <v>204</v>
      </c>
      <c r="D151" s="215" t="s">
        <v>142</v>
      </c>
      <c r="E151" s="216" t="s">
        <v>1170</v>
      </c>
      <c r="F151" s="217" t="s">
        <v>1171</v>
      </c>
      <c r="G151" s="218" t="s">
        <v>191</v>
      </c>
      <c r="H151" s="219">
        <v>35</v>
      </c>
      <c r="I151" s="220"/>
      <c r="J151" s="221">
        <f>ROUND(I151*H151,2)</f>
        <v>0</v>
      </c>
      <c r="K151" s="217" t="s">
        <v>146</v>
      </c>
      <c r="L151" s="41"/>
      <c r="M151" s="222" t="s">
        <v>1</v>
      </c>
      <c r="N151" s="223" t="s">
        <v>42</v>
      </c>
      <c r="O151" s="88"/>
      <c r="P151" s="224">
        <f>O151*H151</f>
        <v>0</v>
      </c>
      <c r="Q151" s="224">
        <v>0</v>
      </c>
      <c r="R151" s="224">
        <f>Q151*H151</f>
        <v>0</v>
      </c>
      <c r="S151" s="224">
        <v>0</v>
      </c>
      <c r="T151" s="225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26" t="s">
        <v>147</v>
      </c>
      <c r="AT151" s="226" t="s">
        <v>142</v>
      </c>
      <c r="AU151" s="226" t="s">
        <v>87</v>
      </c>
      <c r="AY151" s="14" t="s">
        <v>140</v>
      </c>
      <c r="BE151" s="227">
        <f>IF(N151="základní",J151,0)</f>
        <v>0</v>
      </c>
      <c r="BF151" s="227">
        <f>IF(N151="snížená",J151,0)</f>
        <v>0</v>
      </c>
      <c r="BG151" s="227">
        <f>IF(N151="zákl. přenesená",J151,0)</f>
        <v>0</v>
      </c>
      <c r="BH151" s="227">
        <f>IF(N151="sníž. přenesená",J151,0)</f>
        <v>0</v>
      </c>
      <c r="BI151" s="227">
        <f>IF(N151="nulová",J151,0)</f>
        <v>0</v>
      </c>
      <c r="BJ151" s="14" t="s">
        <v>85</v>
      </c>
      <c r="BK151" s="227">
        <f>ROUND(I151*H151,2)</f>
        <v>0</v>
      </c>
      <c r="BL151" s="14" t="s">
        <v>147</v>
      </c>
      <c r="BM151" s="226" t="s">
        <v>1172</v>
      </c>
    </row>
    <row r="152" s="12" customFormat="1" ht="22.8" customHeight="1">
      <c r="A152" s="12"/>
      <c r="B152" s="199"/>
      <c r="C152" s="200"/>
      <c r="D152" s="201" t="s">
        <v>76</v>
      </c>
      <c r="E152" s="213" t="s">
        <v>147</v>
      </c>
      <c r="F152" s="213" t="s">
        <v>1173</v>
      </c>
      <c r="G152" s="200"/>
      <c r="H152" s="200"/>
      <c r="I152" s="203"/>
      <c r="J152" s="214">
        <f>BK152</f>
        <v>0</v>
      </c>
      <c r="K152" s="200"/>
      <c r="L152" s="205"/>
      <c r="M152" s="206"/>
      <c r="N152" s="207"/>
      <c r="O152" s="207"/>
      <c r="P152" s="208">
        <f>P153</f>
        <v>0</v>
      </c>
      <c r="Q152" s="207"/>
      <c r="R152" s="208">
        <f>R153</f>
        <v>0</v>
      </c>
      <c r="S152" s="207"/>
      <c r="T152" s="209">
        <f>T153</f>
        <v>0</v>
      </c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R152" s="210" t="s">
        <v>85</v>
      </c>
      <c r="AT152" s="211" t="s">
        <v>76</v>
      </c>
      <c r="AU152" s="211" t="s">
        <v>85</v>
      </c>
      <c r="AY152" s="210" t="s">
        <v>140</v>
      </c>
      <c r="BK152" s="212">
        <f>BK153</f>
        <v>0</v>
      </c>
    </row>
    <row r="153" s="2" customFormat="1" ht="24.15" customHeight="1">
      <c r="A153" s="35"/>
      <c r="B153" s="36"/>
      <c r="C153" s="215" t="s">
        <v>208</v>
      </c>
      <c r="D153" s="215" t="s">
        <v>142</v>
      </c>
      <c r="E153" s="216" t="s">
        <v>1174</v>
      </c>
      <c r="F153" s="217" t="s">
        <v>1175</v>
      </c>
      <c r="G153" s="218" t="s">
        <v>145</v>
      </c>
      <c r="H153" s="219">
        <v>2.8799999999999999</v>
      </c>
      <c r="I153" s="220"/>
      <c r="J153" s="221">
        <f>ROUND(I153*H153,2)</f>
        <v>0</v>
      </c>
      <c r="K153" s="217" t="s">
        <v>146</v>
      </c>
      <c r="L153" s="41"/>
      <c r="M153" s="222" t="s">
        <v>1</v>
      </c>
      <c r="N153" s="223" t="s">
        <v>42</v>
      </c>
      <c r="O153" s="88"/>
      <c r="P153" s="224">
        <f>O153*H153</f>
        <v>0</v>
      </c>
      <c r="Q153" s="224">
        <v>0</v>
      </c>
      <c r="R153" s="224">
        <f>Q153*H153</f>
        <v>0</v>
      </c>
      <c r="S153" s="224">
        <v>0</v>
      </c>
      <c r="T153" s="225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26" t="s">
        <v>147</v>
      </c>
      <c r="AT153" s="226" t="s">
        <v>142</v>
      </c>
      <c r="AU153" s="226" t="s">
        <v>87</v>
      </c>
      <c r="AY153" s="14" t="s">
        <v>140</v>
      </c>
      <c r="BE153" s="227">
        <f>IF(N153="základní",J153,0)</f>
        <v>0</v>
      </c>
      <c r="BF153" s="227">
        <f>IF(N153="snížená",J153,0)</f>
        <v>0</v>
      </c>
      <c r="BG153" s="227">
        <f>IF(N153="zákl. přenesená",J153,0)</f>
        <v>0</v>
      </c>
      <c r="BH153" s="227">
        <f>IF(N153="sníž. přenesená",J153,0)</f>
        <v>0</v>
      </c>
      <c r="BI153" s="227">
        <f>IF(N153="nulová",J153,0)</f>
        <v>0</v>
      </c>
      <c r="BJ153" s="14" t="s">
        <v>85</v>
      </c>
      <c r="BK153" s="227">
        <f>ROUND(I153*H153,2)</f>
        <v>0</v>
      </c>
      <c r="BL153" s="14" t="s">
        <v>147</v>
      </c>
      <c r="BM153" s="226" t="s">
        <v>1176</v>
      </c>
    </row>
    <row r="154" s="12" customFormat="1" ht="22.8" customHeight="1">
      <c r="A154" s="12"/>
      <c r="B154" s="199"/>
      <c r="C154" s="200"/>
      <c r="D154" s="201" t="s">
        <v>76</v>
      </c>
      <c r="E154" s="213" t="s">
        <v>161</v>
      </c>
      <c r="F154" s="213" t="s">
        <v>1177</v>
      </c>
      <c r="G154" s="200"/>
      <c r="H154" s="200"/>
      <c r="I154" s="203"/>
      <c r="J154" s="214">
        <f>BK154</f>
        <v>0</v>
      </c>
      <c r="K154" s="200"/>
      <c r="L154" s="205"/>
      <c r="M154" s="206"/>
      <c r="N154" s="207"/>
      <c r="O154" s="207"/>
      <c r="P154" s="208">
        <f>SUM(P155:P158)</f>
        <v>0</v>
      </c>
      <c r="Q154" s="207"/>
      <c r="R154" s="208">
        <f>SUM(R155:R158)</f>
        <v>0</v>
      </c>
      <c r="S154" s="207"/>
      <c r="T154" s="209">
        <f>SUM(T155:T158)</f>
        <v>0</v>
      </c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R154" s="210" t="s">
        <v>85</v>
      </c>
      <c r="AT154" s="211" t="s">
        <v>76</v>
      </c>
      <c r="AU154" s="211" t="s">
        <v>85</v>
      </c>
      <c r="AY154" s="210" t="s">
        <v>140</v>
      </c>
      <c r="BK154" s="212">
        <f>SUM(BK155:BK158)</f>
        <v>0</v>
      </c>
    </row>
    <row r="155" s="2" customFormat="1" ht="24.15" customHeight="1">
      <c r="A155" s="35"/>
      <c r="B155" s="36"/>
      <c r="C155" s="215" t="s">
        <v>212</v>
      </c>
      <c r="D155" s="215" t="s">
        <v>142</v>
      </c>
      <c r="E155" s="216" t="s">
        <v>1178</v>
      </c>
      <c r="F155" s="217" t="s">
        <v>1179</v>
      </c>
      <c r="G155" s="218" t="s">
        <v>191</v>
      </c>
      <c r="H155" s="219">
        <v>8.8000000000000007</v>
      </c>
      <c r="I155" s="220"/>
      <c r="J155" s="221">
        <f>ROUND(I155*H155,2)</f>
        <v>0</v>
      </c>
      <c r="K155" s="217" t="s">
        <v>146</v>
      </c>
      <c r="L155" s="41"/>
      <c r="M155" s="222" t="s">
        <v>1</v>
      </c>
      <c r="N155" s="223" t="s">
        <v>42</v>
      </c>
      <c r="O155" s="88"/>
      <c r="P155" s="224">
        <f>O155*H155</f>
        <v>0</v>
      </c>
      <c r="Q155" s="224">
        <v>0</v>
      </c>
      <c r="R155" s="224">
        <f>Q155*H155</f>
        <v>0</v>
      </c>
      <c r="S155" s="224">
        <v>0</v>
      </c>
      <c r="T155" s="225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26" t="s">
        <v>147</v>
      </c>
      <c r="AT155" s="226" t="s">
        <v>142</v>
      </c>
      <c r="AU155" s="226" t="s">
        <v>87</v>
      </c>
      <c r="AY155" s="14" t="s">
        <v>140</v>
      </c>
      <c r="BE155" s="227">
        <f>IF(N155="základní",J155,0)</f>
        <v>0</v>
      </c>
      <c r="BF155" s="227">
        <f>IF(N155="snížená",J155,0)</f>
        <v>0</v>
      </c>
      <c r="BG155" s="227">
        <f>IF(N155="zákl. přenesená",J155,0)</f>
        <v>0</v>
      </c>
      <c r="BH155" s="227">
        <f>IF(N155="sníž. přenesená",J155,0)</f>
        <v>0</v>
      </c>
      <c r="BI155" s="227">
        <f>IF(N155="nulová",J155,0)</f>
        <v>0</v>
      </c>
      <c r="BJ155" s="14" t="s">
        <v>85</v>
      </c>
      <c r="BK155" s="227">
        <f>ROUND(I155*H155,2)</f>
        <v>0</v>
      </c>
      <c r="BL155" s="14" t="s">
        <v>147</v>
      </c>
      <c r="BM155" s="226" t="s">
        <v>1180</v>
      </c>
    </row>
    <row r="156" s="2" customFormat="1" ht="24.15" customHeight="1">
      <c r="A156" s="35"/>
      <c r="B156" s="36"/>
      <c r="C156" s="215" t="s">
        <v>217</v>
      </c>
      <c r="D156" s="215" t="s">
        <v>142</v>
      </c>
      <c r="E156" s="216" t="s">
        <v>1181</v>
      </c>
      <c r="F156" s="217" t="s">
        <v>1182</v>
      </c>
      <c r="G156" s="218" t="s">
        <v>191</v>
      </c>
      <c r="H156" s="219">
        <v>7.2000000000000002</v>
      </c>
      <c r="I156" s="220"/>
      <c r="J156" s="221">
        <f>ROUND(I156*H156,2)</f>
        <v>0</v>
      </c>
      <c r="K156" s="217" t="s">
        <v>146</v>
      </c>
      <c r="L156" s="41"/>
      <c r="M156" s="222" t="s">
        <v>1</v>
      </c>
      <c r="N156" s="223" t="s">
        <v>42</v>
      </c>
      <c r="O156" s="88"/>
      <c r="P156" s="224">
        <f>O156*H156</f>
        <v>0</v>
      </c>
      <c r="Q156" s="224">
        <v>0</v>
      </c>
      <c r="R156" s="224">
        <f>Q156*H156</f>
        <v>0</v>
      </c>
      <c r="S156" s="224">
        <v>0</v>
      </c>
      <c r="T156" s="225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26" t="s">
        <v>147</v>
      </c>
      <c r="AT156" s="226" t="s">
        <v>142</v>
      </c>
      <c r="AU156" s="226" t="s">
        <v>87</v>
      </c>
      <c r="AY156" s="14" t="s">
        <v>140</v>
      </c>
      <c r="BE156" s="227">
        <f>IF(N156="základní",J156,0)</f>
        <v>0</v>
      </c>
      <c r="BF156" s="227">
        <f>IF(N156="snížená",J156,0)</f>
        <v>0</v>
      </c>
      <c r="BG156" s="227">
        <f>IF(N156="zákl. přenesená",J156,0)</f>
        <v>0</v>
      </c>
      <c r="BH156" s="227">
        <f>IF(N156="sníž. přenesená",J156,0)</f>
        <v>0</v>
      </c>
      <c r="BI156" s="227">
        <f>IF(N156="nulová",J156,0)</f>
        <v>0</v>
      </c>
      <c r="BJ156" s="14" t="s">
        <v>85</v>
      </c>
      <c r="BK156" s="227">
        <f>ROUND(I156*H156,2)</f>
        <v>0</v>
      </c>
      <c r="BL156" s="14" t="s">
        <v>147</v>
      </c>
      <c r="BM156" s="226" t="s">
        <v>1183</v>
      </c>
    </row>
    <row r="157" s="2" customFormat="1" ht="24.15" customHeight="1">
      <c r="A157" s="35"/>
      <c r="B157" s="36"/>
      <c r="C157" s="215" t="s">
        <v>221</v>
      </c>
      <c r="D157" s="215" t="s">
        <v>142</v>
      </c>
      <c r="E157" s="216" t="s">
        <v>1184</v>
      </c>
      <c r="F157" s="217" t="s">
        <v>1185</v>
      </c>
      <c r="G157" s="218" t="s">
        <v>191</v>
      </c>
      <c r="H157" s="219">
        <v>7.2000000000000002</v>
      </c>
      <c r="I157" s="220"/>
      <c r="J157" s="221">
        <f>ROUND(I157*H157,2)</f>
        <v>0</v>
      </c>
      <c r="K157" s="217" t="s">
        <v>146</v>
      </c>
      <c r="L157" s="41"/>
      <c r="M157" s="222" t="s">
        <v>1</v>
      </c>
      <c r="N157" s="223" t="s">
        <v>42</v>
      </c>
      <c r="O157" s="88"/>
      <c r="P157" s="224">
        <f>O157*H157</f>
        <v>0</v>
      </c>
      <c r="Q157" s="224">
        <v>0</v>
      </c>
      <c r="R157" s="224">
        <f>Q157*H157</f>
        <v>0</v>
      </c>
      <c r="S157" s="224">
        <v>0</v>
      </c>
      <c r="T157" s="225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26" t="s">
        <v>147</v>
      </c>
      <c r="AT157" s="226" t="s">
        <v>142</v>
      </c>
      <c r="AU157" s="226" t="s">
        <v>87</v>
      </c>
      <c r="AY157" s="14" t="s">
        <v>140</v>
      </c>
      <c r="BE157" s="227">
        <f>IF(N157="základní",J157,0)</f>
        <v>0</v>
      </c>
      <c r="BF157" s="227">
        <f>IF(N157="snížená",J157,0)</f>
        <v>0</v>
      </c>
      <c r="BG157" s="227">
        <f>IF(N157="zákl. přenesená",J157,0)</f>
        <v>0</v>
      </c>
      <c r="BH157" s="227">
        <f>IF(N157="sníž. přenesená",J157,0)</f>
        <v>0</v>
      </c>
      <c r="BI157" s="227">
        <f>IF(N157="nulová",J157,0)</f>
        <v>0</v>
      </c>
      <c r="BJ157" s="14" t="s">
        <v>85</v>
      </c>
      <c r="BK157" s="227">
        <f>ROUND(I157*H157,2)</f>
        <v>0</v>
      </c>
      <c r="BL157" s="14" t="s">
        <v>147</v>
      </c>
      <c r="BM157" s="226" t="s">
        <v>1186</v>
      </c>
    </row>
    <row r="158" s="2" customFormat="1" ht="24.15" customHeight="1">
      <c r="A158" s="35"/>
      <c r="B158" s="36"/>
      <c r="C158" s="215" t="s">
        <v>225</v>
      </c>
      <c r="D158" s="215" t="s">
        <v>142</v>
      </c>
      <c r="E158" s="216" t="s">
        <v>1187</v>
      </c>
      <c r="F158" s="217" t="s">
        <v>1188</v>
      </c>
      <c r="G158" s="218" t="s">
        <v>191</v>
      </c>
      <c r="H158" s="219">
        <v>7.2000000000000002</v>
      </c>
      <c r="I158" s="220"/>
      <c r="J158" s="221">
        <f>ROUND(I158*H158,2)</f>
        <v>0</v>
      </c>
      <c r="K158" s="217" t="s">
        <v>146</v>
      </c>
      <c r="L158" s="41"/>
      <c r="M158" s="222" t="s">
        <v>1</v>
      </c>
      <c r="N158" s="223" t="s">
        <v>42</v>
      </c>
      <c r="O158" s="88"/>
      <c r="P158" s="224">
        <f>O158*H158</f>
        <v>0</v>
      </c>
      <c r="Q158" s="224">
        <v>0</v>
      </c>
      <c r="R158" s="224">
        <f>Q158*H158</f>
        <v>0</v>
      </c>
      <c r="S158" s="224">
        <v>0</v>
      </c>
      <c r="T158" s="225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26" t="s">
        <v>147</v>
      </c>
      <c r="AT158" s="226" t="s">
        <v>142</v>
      </c>
      <c r="AU158" s="226" t="s">
        <v>87</v>
      </c>
      <c r="AY158" s="14" t="s">
        <v>140</v>
      </c>
      <c r="BE158" s="227">
        <f>IF(N158="základní",J158,0)</f>
        <v>0</v>
      </c>
      <c r="BF158" s="227">
        <f>IF(N158="snížená",J158,0)</f>
        <v>0</v>
      </c>
      <c r="BG158" s="227">
        <f>IF(N158="zákl. přenesená",J158,0)</f>
        <v>0</v>
      </c>
      <c r="BH158" s="227">
        <f>IF(N158="sníž. přenesená",J158,0)</f>
        <v>0</v>
      </c>
      <c r="BI158" s="227">
        <f>IF(N158="nulová",J158,0)</f>
        <v>0</v>
      </c>
      <c r="BJ158" s="14" t="s">
        <v>85</v>
      </c>
      <c r="BK158" s="227">
        <f>ROUND(I158*H158,2)</f>
        <v>0</v>
      </c>
      <c r="BL158" s="14" t="s">
        <v>147</v>
      </c>
      <c r="BM158" s="226" t="s">
        <v>1189</v>
      </c>
    </row>
    <row r="159" s="12" customFormat="1" ht="22.8" customHeight="1">
      <c r="A159" s="12"/>
      <c r="B159" s="199"/>
      <c r="C159" s="200"/>
      <c r="D159" s="201" t="s">
        <v>76</v>
      </c>
      <c r="E159" s="213" t="s">
        <v>171</v>
      </c>
      <c r="F159" s="213" t="s">
        <v>1190</v>
      </c>
      <c r="G159" s="200"/>
      <c r="H159" s="200"/>
      <c r="I159" s="203"/>
      <c r="J159" s="214">
        <f>BK159</f>
        <v>0</v>
      </c>
      <c r="K159" s="200"/>
      <c r="L159" s="205"/>
      <c r="M159" s="206"/>
      <c r="N159" s="207"/>
      <c r="O159" s="207"/>
      <c r="P159" s="208">
        <f>P160</f>
        <v>0</v>
      </c>
      <c r="Q159" s="207"/>
      <c r="R159" s="208">
        <f>R160</f>
        <v>0.006239999999999999</v>
      </c>
      <c r="S159" s="207"/>
      <c r="T159" s="209">
        <f>T160</f>
        <v>0</v>
      </c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R159" s="210" t="s">
        <v>85</v>
      </c>
      <c r="AT159" s="211" t="s">
        <v>76</v>
      </c>
      <c r="AU159" s="211" t="s">
        <v>85</v>
      </c>
      <c r="AY159" s="210" t="s">
        <v>140</v>
      </c>
      <c r="BK159" s="212">
        <f>BK160</f>
        <v>0</v>
      </c>
    </row>
    <row r="160" s="2" customFormat="1" ht="24.15" customHeight="1">
      <c r="A160" s="35"/>
      <c r="B160" s="36"/>
      <c r="C160" s="215" t="s">
        <v>7</v>
      </c>
      <c r="D160" s="215" t="s">
        <v>142</v>
      </c>
      <c r="E160" s="216" t="s">
        <v>1191</v>
      </c>
      <c r="F160" s="217" t="s">
        <v>1192</v>
      </c>
      <c r="G160" s="218" t="s">
        <v>170</v>
      </c>
      <c r="H160" s="219">
        <v>48</v>
      </c>
      <c r="I160" s="220"/>
      <c r="J160" s="221">
        <f>ROUND(I160*H160,2)</f>
        <v>0</v>
      </c>
      <c r="K160" s="217" t="s">
        <v>146</v>
      </c>
      <c r="L160" s="41"/>
      <c r="M160" s="222" t="s">
        <v>1</v>
      </c>
      <c r="N160" s="223" t="s">
        <v>42</v>
      </c>
      <c r="O160" s="88"/>
      <c r="P160" s="224">
        <f>O160*H160</f>
        <v>0</v>
      </c>
      <c r="Q160" s="224">
        <v>0.00012999999999999999</v>
      </c>
      <c r="R160" s="224">
        <f>Q160*H160</f>
        <v>0.006239999999999999</v>
      </c>
      <c r="S160" s="224">
        <v>0</v>
      </c>
      <c r="T160" s="225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26" t="s">
        <v>147</v>
      </c>
      <c r="AT160" s="226" t="s">
        <v>142</v>
      </c>
      <c r="AU160" s="226" t="s">
        <v>87</v>
      </c>
      <c r="AY160" s="14" t="s">
        <v>140</v>
      </c>
      <c r="BE160" s="227">
        <f>IF(N160="základní",J160,0)</f>
        <v>0</v>
      </c>
      <c r="BF160" s="227">
        <f>IF(N160="snížená",J160,0)</f>
        <v>0</v>
      </c>
      <c r="BG160" s="227">
        <f>IF(N160="zákl. přenesená",J160,0)</f>
        <v>0</v>
      </c>
      <c r="BH160" s="227">
        <f>IF(N160="sníž. přenesená",J160,0)</f>
        <v>0</v>
      </c>
      <c r="BI160" s="227">
        <f>IF(N160="nulová",J160,0)</f>
        <v>0</v>
      </c>
      <c r="BJ160" s="14" t="s">
        <v>85</v>
      </c>
      <c r="BK160" s="227">
        <f>ROUND(I160*H160,2)</f>
        <v>0</v>
      </c>
      <c r="BL160" s="14" t="s">
        <v>147</v>
      </c>
      <c r="BM160" s="226" t="s">
        <v>1193</v>
      </c>
    </row>
    <row r="161" s="12" customFormat="1" ht="22.8" customHeight="1">
      <c r="A161" s="12"/>
      <c r="B161" s="199"/>
      <c r="C161" s="200"/>
      <c r="D161" s="201" t="s">
        <v>76</v>
      </c>
      <c r="E161" s="213" t="s">
        <v>180</v>
      </c>
      <c r="F161" s="213" t="s">
        <v>252</v>
      </c>
      <c r="G161" s="200"/>
      <c r="H161" s="200"/>
      <c r="I161" s="203"/>
      <c r="J161" s="214">
        <f>BK161</f>
        <v>0</v>
      </c>
      <c r="K161" s="200"/>
      <c r="L161" s="205"/>
      <c r="M161" s="206"/>
      <c r="N161" s="207"/>
      <c r="O161" s="207"/>
      <c r="P161" s="208">
        <f>SUM(P162:P164)</f>
        <v>0</v>
      </c>
      <c r="Q161" s="207"/>
      <c r="R161" s="208">
        <f>SUM(R162:R164)</f>
        <v>0.49718000000000001</v>
      </c>
      <c r="S161" s="207"/>
      <c r="T161" s="209">
        <f>SUM(T162:T164)</f>
        <v>0</v>
      </c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R161" s="210" t="s">
        <v>85</v>
      </c>
      <c r="AT161" s="211" t="s">
        <v>76</v>
      </c>
      <c r="AU161" s="211" t="s">
        <v>85</v>
      </c>
      <c r="AY161" s="210" t="s">
        <v>140</v>
      </c>
      <c r="BK161" s="212">
        <f>SUM(BK162:BK164)</f>
        <v>0</v>
      </c>
    </row>
    <row r="162" s="2" customFormat="1" ht="33" customHeight="1">
      <c r="A162" s="35"/>
      <c r="B162" s="36"/>
      <c r="C162" s="215" t="s">
        <v>232</v>
      </c>
      <c r="D162" s="215" t="s">
        <v>142</v>
      </c>
      <c r="E162" s="216" t="s">
        <v>1194</v>
      </c>
      <c r="F162" s="217" t="s">
        <v>1195</v>
      </c>
      <c r="G162" s="218" t="s">
        <v>170</v>
      </c>
      <c r="H162" s="219">
        <v>2</v>
      </c>
      <c r="I162" s="220"/>
      <c r="J162" s="221">
        <f>ROUND(I162*H162,2)</f>
        <v>0</v>
      </c>
      <c r="K162" s="217" t="s">
        <v>146</v>
      </c>
      <c r="L162" s="41"/>
      <c r="M162" s="222" t="s">
        <v>1</v>
      </c>
      <c r="N162" s="223" t="s">
        <v>42</v>
      </c>
      <c r="O162" s="88"/>
      <c r="P162" s="224">
        <f>O162*H162</f>
        <v>0</v>
      </c>
      <c r="Q162" s="224">
        <v>0.16850000000000001</v>
      </c>
      <c r="R162" s="224">
        <f>Q162*H162</f>
        <v>0.33700000000000002</v>
      </c>
      <c r="S162" s="224">
        <v>0</v>
      </c>
      <c r="T162" s="225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26" t="s">
        <v>147</v>
      </c>
      <c r="AT162" s="226" t="s">
        <v>142</v>
      </c>
      <c r="AU162" s="226" t="s">
        <v>87</v>
      </c>
      <c r="AY162" s="14" t="s">
        <v>140</v>
      </c>
      <c r="BE162" s="227">
        <f>IF(N162="základní",J162,0)</f>
        <v>0</v>
      </c>
      <c r="BF162" s="227">
        <f>IF(N162="snížená",J162,0)</f>
        <v>0</v>
      </c>
      <c r="BG162" s="227">
        <f>IF(N162="zákl. přenesená",J162,0)</f>
        <v>0</v>
      </c>
      <c r="BH162" s="227">
        <f>IF(N162="sníž. přenesená",J162,0)</f>
        <v>0</v>
      </c>
      <c r="BI162" s="227">
        <f>IF(N162="nulová",J162,0)</f>
        <v>0</v>
      </c>
      <c r="BJ162" s="14" t="s">
        <v>85</v>
      </c>
      <c r="BK162" s="227">
        <f>ROUND(I162*H162,2)</f>
        <v>0</v>
      </c>
      <c r="BL162" s="14" t="s">
        <v>147</v>
      </c>
      <c r="BM162" s="226" t="s">
        <v>1196</v>
      </c>
    </row>
    <row r="163" s="2" customFormat="1" ht="16.5" customHeight="1">
      <c r="A163" s="35"/>
      <c r="B163" s="36"/>
      <c r="C163" s="228" t="s">
        <v>236</v>
      </c>
      <c r="D163" s="228" t="s">
        <v>167</v>
      </c>
      <c r="E163" s="229" t="s">
        <v>1197</v>
      </c>
      <c r="F163" s="230" t="s">
        <v>1198</v>
      </c>
      <c r="G163" s="231" t="s">
        <v>170</v>
      </c>
      <c r="H163" s="232">
        <v>2</v>
      </c>
      <c r="I163" s="233"/>
      <c r="J163" s="234">
        <f>ROUND(I163*H163,2)</f>
        <v>0</v>
      </c>
      <c r="K163" s="230" t="s">
        <v>146</v>
      </c>
      <c r="L163" s="235"/>
      <c r="M163" s="236" t="s">
        <v>1</v>
      </c>
      <c r="N163" s="237" t="s">
        <v>42</v>
      </c>
      <c r="O163" s="88"/>
      <c r="P163" s="224">
        <f>O163*H163</f>
        <v>0</v>
      </c>
      <c r="Q163" s="224">
        <v>0.080000000000000002</v>
      </c>
      <c r="R163" s="224">
        <f>Q163*H163</f>
        <v>0.16</v>
      </c>
      <c r="S163" s="224">
        <v>0</v>
      </c>
      <c r="T163" s="225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26" t="s">
        <v>171</v>
      </c>
      <c r="AT163" s="226" t="s">
        <v>167</v>
      </c>
      <c r="AU163" s="226" t="s">
        <v>87</v>
      </c>
      <c r="AY163" s="14" t="s">
        <v>140</v>
      </c>
      <c r="BE163" s="227">
        <f>IF(N163="základní",J163,0)</f>
        <v>0</v>
      </c>
      <c r="BF163" s="227">
        <f>IF(N163="snížená",J163,0)</f>
        <v>0</v>
      </c>
      <c r="BG163" s="227">
        <f>IF(N163="zákl. přenesená",J163,0)</f>
        <v>0</v>
      </c>
      <c r="BH163" s="227">
        <f>IF(N163="sníž. přenesená",J163,0)</f>
        <v>0</v>
      </c>
      <c r="BI163" s="227">
        <f>IF(N163="nulová",J163,0)</f>
        <v>0</v>
      </c>
      <c r="BJ163" s="14" t="s">
        <v>85</v>
      </c>
      <c r="BK163" s="227">
        <f>ROUND(I163*H163,2)</f>
        <v>0</v>
      </c>
      <c r="BL163" s="14" t="s">
        <v>147</v>
      </c>
      <c r="BM163" s="226" t="s">
        <v>1199</v>
      </c>
    </row>
    <row r="164" s="2" customFormat="1" ht="24.15" customHeight="1">
      <c r="A164" s="35"/>
      <c r="B164" s="36"/>
      <c r="C164" s="215" t="s">
        <v>240</v>
      </c>
      <c r="D164" s="215" t="s">
        <v>142</v>
      </c>
      <c r="E164" s="216" t="s">
        <v>1200</v>
      </c>
      <c r="F164" s="217" t="s">
        <v>1201</v>
      </c>
      <c r="G164" s="218" t="s">
        <v>170</v>
      </c>
      <c r="H164" s="219">
        <v>18</v>
      </c>
      <c r="I164" s="220"/>
      <c r="J164" s="221">
        <f>ROUND(I164*H164,2)</f>
        <v>0</v>
      </c>
      <c r="K164" s="217" t="s">
        <v>146</v>
      </c>
      <c r="L164" s="41"/>
      <c r="M164" s="222" t="s">
        <v>1</v>
      </c>
      <c r="N164" s="223" t="s">
        <v>42</v>
      </c>
      <c r="O164" s="88"/>
      <c r="P164" s="224">
        <f>O164*H164</f>
        <v>0</v>
      </c>
      <c r="Q164" s="224">
        <v>1.0000000000000001E-05</v>
      </c>
      <c r="R164" s="224">
        <f>Q164*H164</f>
        <v>0.00018000000000000001</v>
      </c>
      <c r="S164" s="224">
        <v>0</v>
      </c>
      <c r="T164" s="225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26" t="s">
        <v>147</v>
      </c>
      <c r="AT164" s="226" t="s">
        <v>142</v>
      </c>
      <c r="AU164" s="226" t="s">
        <v>87</v>
      </c>
      <c r="AY164" s="14" t="s">
        <v>140</v>
      </c>
      <c r="BE164" s="227">
        <f>IF(N164="základní",J164,0)</f>
        <v>0</v>
      </c>
      <c r="BF164" s="227">
        <f>IF(N164="snížená",J164,0)</f>
        <v>0</v>
      </c>
      <c r="BG164" s="227">
        <f>IF(N164="zákl. přenesená",J164,0)</f>
        <v>0</v>
      </c>
      <c r="BH164" s="227">
        <f>IF(N164="sníž. přenesená",J164,0)</f>
        <v>0</v>
      </c>
      <c r="BI164" s="227">
        <f>IF(N164="nulová",J164,0)</f>
        <v>0</v>
      </c>
      <c r="BJ164" s="14" t="s">
        <v>85</v>
      </c>
      <c r="BK164" s="227">
        <f>ROUND(I164*H164,2)</f>
        <v>0</v>
      </c>
      <c r="BL164" s="14" t="s">
        <v>147</v>
      </c>
      <c r="BM164" s="226" t="s">
        <v>1202</v>
      </c>
    </row>
    <row r="165" s="12" customFormat="1" ht="22.8" customHeight="1">
      <c r="A165" s="12"/>
      <c r="B165" s="199"/>
      <c r="C165" s="200"/>
      <c r="D165" s="201" t="s">
        <v>76</v>
      </c>
      <c r="E165" s="213" t="s">
        <v>305</v>
      </c>
      <c r="F165" s="213" t="s">
        <v>306</v>
      </c>
      <c r="G165" s="200"/>
      <c r="H165" s="200"/>
      <c r="I165" s="203"/>
      <c r="J165" s="214">
        <f>BK165</f>
        <v>0</v>
      </c>
      <c r="K165" s="200"/>
      <c r="L165" s="205"/>
      <c r="M165" s="206"/>
      <c r="N165" s="207"/>
      <c r="O165" s="207"/>
      <c r="P165" s="208">
        <f>SUM(P166:P168)</f>
        <v>0</v>
      </c>
      <c r="Q165" s="207"/>
      <c r="R165" s="208">
        <f>SUM(R166:R168)</f>
        <v>0</v>
      </c>
      <c r="S165" s="207"/>
      <c r="T165" s="209">
        <f>SUM(T166:T168)</f>
        <v>0</v>
      </c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R165" s="210" t="s">
        <v>85</v>
      </c>
      <c r="AT165" s="211" t="s">
        <v>76</v>
      </c>
      <c r="AU165" s="211" t="s">
        <v>85</v>
      </c>
      <c r="AY165" s="210" t="s">
        <v>140</v>
      </c>
      <c r="BK165" s="212">
        <f>SUM(BK166:BK168)</f>
        <v>0</v>
      </c>
    </row>
    <row r="166" s="2" customFormat="1" ht="24.15" customHeight="1">
      <c r="A166" s="35"/>
      <c r="B166" s="36"/>
      <c r="C166" s="215" t="s">
        <v>244</v>
      </c>
      <c r="D166" s="215" t="s">
        <v>142</v>
      </c>
      <c r="E166" s="216" t="s">
        <v>312</v>
      </c>
      <c r="F166" s="217" t="s">
        <v>313</v>
      </c>
      <c r="G166" s="218" t="s">
        <v>158</v>
      </c>
      <c r="H166" s="219">
        <v>4.5999999999999996</v>
      </c>
      <c r="I166" s="220"/>
      <c r="J166" s="221">
        <f>ROUND(I166*H166,2)</f>
        <v>0</v>
      </c>
      <c r="K166" s="217" t="s">
        <v>146</v>
      </c>
      <c r="L166" s="41"/>
      <c r="M166" s="222" t="s">
        <v>1</v>
      </c>
      <c r="N166" s="223" t="s">
        <v>42</v>
      </c>
      <c r="O166" s="88"/>
      <c r="P166" s="224">
        <f>O166*H166</f>
        <v>0</v>
      </c>
      <c r="Q166" s="224">
        <v>0</v>
      </c>
      <c r="R166" s="224">
        <f>Q166*H166</f>
        <v>0</v>
      </c>
      <c r="S166" s="224">
        <v>0</v>
      </c>
      <c r="T166" s="225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26" t="s">
        <v>147</v>
      </c>
      <c r="AT166" s="226" t="s">
        <v>142</v>
      </c>
      <c r="AU166" s="226" t="s">
        <v>87</v>
      </c>
      <c r="AY166" s="14" t="s">
        <v>140</v>
      </c>
      <c r="BE166" s="227">
        <f>IF(N166="základní",J166,0)</f>
        <v>0</v>
      </c>
      <c r="BF166" s="227">
        <f>IF(N166="snížená",J166,0)</f>
        <v>0</v>
      </c>
      <c r="BG166" s="227">
        <f>IF(N166="zákl. přenesená",J166,0)</f>
        <v>0</v>
      </c>
      <c r="BH166" s="227">
        <f>IF(N166="sníž. přenesená",J166,0)</f>
        <v>0</v>
      </c>
      <c r="BI166" s="227">
        <f>IF(N166="nulová",J166,0)</f>
        <v>0</v>
      </c>
      <c r="BJ166" s="14" t="s">
        <v>85</v>
      </c>
      <c r="BK166" s="227">
        <f>ROUND(I166*H166,2)</f>
        <v>0</v>
      </c>
      <c r="BL166" s="14" t="s">
        <v>147</v>
      </c>
      <c r="BM166" s="226" t="s">
        <v>1203</v>
      </c>
    </row>
    <row r="167" s="2" customFormat="1" ht="24.15" customHeight="1">
      <c r="A167" s="35"/>
      <c r="B167" s="36"/>
      <c r="C167" s="215" t="s">
        <v>248</v>
      </c>
      <c r="D167" s="215" t="s">
        <v>142</v>
      </c>
      <c r="E167" s="216" t="s">
        <v>316</v>
      </c>
      <c r="F167" s="217" t="s">
        <v>317</v>
      </c>
      <c r="G167" s="218" t="s">
        <v>158</v>
      </c>
      <c r="H167" s="219">
        <v>4.5999999999999996</v>
      </c>
      <c r="I167" s="220"/>
      <c r="J167" s="221">
        <f>ROUND(I167*H167,2)</f>
        <v>0</v>
      </c>
      <c r="K167" s="217" t="s">
        <v>146</v>
      </c>
      <c r="L167" s="41"/>
      <c r="M167" s="222" t="s">
        <v>1</v>
      </c>
      <c r="N167" s="223" t="s">
        <v>42</v>
      </c>
      <c r="O167" s="88"/>
      <c r="P167" s="224">
        <f>O167*H167</f>
        <v>0</v>
      </c>
      <c r="Q167" s="224">
        <v>0</v>
      </c>
      <c r="R167" s="224">
        <f>Q167*H167</f>
        <v>0</v>
      </c>
      <c r="S167" s="224">
        <v>0</v>
      </c>
      <c r="T167" s="225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26" t="s">
        <v>147</v>
      </c>
      <c r="AT167" s="226" t="s">
        <v>142</v>
      </c>
      <c r="AU167" s="226" t="s">
        <v>87</v>
      </c>
      <c r="AY167" s="14" t="s">
        <v>140</v>
      </c>
      <c r="BE167" s="227">
        <f>IF(N167="základní",J167,0)</f>
        <v>0</v>
      </c>
      <c r="BF167" s="227">
        <f>IF(N167="snížená",J167,0)</f>
        <v>0</v>
      </c>
      <c r="BG167" s="227">
        <f>IF(N167="zákl. přenesená",J167,0)</f>
        <v>0</v>
      </c>
      <c r="BH167" s="227">
        <f>IF(N167="sníž. přenesená",J167,0)</f>
        <v>0</v>
      </c>
      <c r="BI167" s="227">
        <f>IF(N167="nulová",J167,0)</f>
        <v>0</v>
      </c>
      <c r="BJ167" s="14" t="s">
        <v>85</v>
      </c>
      <c r="BK167" s="227">
        <f>ROUND(I167*H167,2)</f>
        <v>0</v>
      </c>
      <c r="BL167" s="14" t="s">
        <v>147</v>
      </c>
      <c r="BM167" s="226" t="s">
        <v>1204</v>
      </c>
    </row>
    <row r="168" s="2" customFormat="1" ht="33" customHeight="1">
      <c r="A168" s="35"/>
      <c r="B168" s="36"/>
      <c r="C168" s="215" t="s">
        <v>253</v>
      </c>
      <c r="D168" s="215" t="s">
        <v>142</v>
      </c>
      <c r="E168" s="216" t="s">
        <v>1205</v>
      </c>
      <c r="F168" s="217" t="s">
        <v>1206</v>
      </c>
      <c r="G168" s="218" t="s">
        <v>158</v>
      </c>
      <c r="H168" s="219">
        <v>4.5999999999999996</v>
      </c>
      <c r="I168" s="220"/>
      <c r="J168" s="221">
        <f>ROUND(I168*H168,2)</f>
        <v>0</v>
      </c>
      <c r="K168" s="217" t="s">
        <v>146</v>
      </c>
      <c r="L168" s="41"/>
      <c r="M168" s="222" t="s">
        <v>1</v>
      </c>
      <c r="N168" s="223" t="s">
        <v>42</v>
      </c>
      <c r="O168" s="88"/>
      <c r="P168" s="224">
        <f>O168*H168</f>
        <v>0</v>
      </c>
      <c r="Q168" s="224">
        <v>0</v>
      </c>
      <c r="R168" s="224">
        <f>Q168*H168</f>
        <v>0</v>
      </c>
      <c r="S168" s="224">
        <v>0</v>
      </c>
      <c r="T168" s="225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26" t="s">
        <v>147</v>
      </c>
      <c r="AT168" s="226" t="s">
        <v>142</v>
      </c>
      <c r="AU168" s="226" t="s">
        <v>87</v>
      </c>
      <c r="AY168" s="14" t="s">
        <v>140</v>
      </c>
      <c r="BE168" s="227">
        <f>IF(N168="základní",J168,0)</f>
        <v>0</v>
      </c>
      <c r="BF168" s="227">
        <f>IF(N168="snížená",J168,0)</f>
        <v>0</v>
      </c>
      <c r="BG168" s="227">
        <f>IF(N168="zákl. přenesená",J168,0)</f>
        <v>0</v>
      </c>
      <c r="BH168" s="227">
        <f>IF(N168="sníž. přenesená",J168,0)</f>
        <v>0</v>
      </c>
      <c r="BI168" s="227">
        <f>IF(N168="nulová",J168,0)</f>
        <v>0</v>
      </c>
      <c r="BJ168" s="14" t="s">
        <v>85</v>
      </c>
      <c r="BK168" s="227">
        <f>ROUND(I168*H168,2)</f>
        <v>0</v>
      </c>
      <c r="BL168" s="14" t="s">
        <v>147</v>
      </c>
      <c r="BM168" s="226" t="s">
        <v>1207</v>
      </c>
    </row>
    <row r="169" s="12" customFormat="1" ht="22.8" customHeight="1">
      <c r="A169" s="12"/>
      <c r="B169" s="199"/>
      <c r="C169" s="200"/>
      <c r="D169" s="201" t="s">
        <v>76</v>
      </c>
      <c r="E169" s="213" t="s">
        <v>323</v>
      </c>
      <c r="F169" s="213" t="s">
        <v>324</v>
      </c>
      <c r="G169" s="200"/>
      <c r="H169" s="200"/>
      <c r="I169" s="203"/>
      <c r="J169" s="214">
        <f>BK169</f>
        <v>0</v>
      </c>
      <c r="K169" s="200"/>
      <c r="L169" s="205"/>
      <c r="M169" s="206"/>
      <c r="N169" s="207"/>
      <c r="O169" s="207"/>
      <c r="P169" s="208">
        <f>P170</f>
        <v>0</v>
      </c>
      <c r="Q169" s="207"/>
      <c r="R169" s="208">
        <f>R170</f>
        <v>0</v>
      </c>
      <c r="S169" s="207"/>
      <c r="T169" s="209">
        <f>T170</f>
        <v>0</v>
      </c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R169" s="210" t="s">
        <v>85</v>
      </c>
      <c r="AT169" s="211" t="s">
        <v>76</v>
      </c>
      <c r="AU169" s="211" t="s">
        <v>85</v>
      </c>
      <c r="AY169" s="210" t="s">
        <v>140</v>
      </c>
      <c r="BK169" s="212">
        <f>BK170</f>
        <v>0</v>
      </c>
    </row>
    <row r="170" s="2" customFormat="1" ht="33" customHeight="1">
      <c r="A170" s="35"/>
      <c r="B170" s="36"/>
      <c r="C170" s="215" t="s">
        <v>257</v>
      </c>
      <c r="D170" s="215" t="s">
        <v>142</v>
      </c>
      <c r="E170" s="216" t="s">
        <v>1208</v>
      </c>
      <c r="F170" s="217" t="s">
        <v>1209</v>
      </c>
      <c r="G170" s="218" t="s">
        <v>158</v>
      </c>
      <c r="H170" s="219">
        <v>12.566000000000001</v>
      </c>
      <c r="I170" s="220"/>
      <c r="J170" s="221">
        <f>ROUND(I170*H170,2)</f>
        <v>0</v>
      </c>
      <c r="K170" s="217" t="s">
        <v>146</v>
      </c>
      <c r="L170" s="41"/>
      <c r="M170" s="222" t="s">
        <v>1</v>
      </c>
      <c r="N170" s="223" t="s">
        <v>42</v>
      </c>
      <c r="O170" s="88"/>
      <c r="P170" s="224">
        <f>O170*H170</f>
        <v>0</v>
      </c>
      <c r="Q170" s="224">
        <v>0</v>
      </c>
      <c r="R170" s="224">
        <f>Q170*H170</f>
        <v>0</v>
      </c>
      <c r="S170" s="224">
        <v>0</v>
      </c>
      <c r="T170" s="225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26" t="s">
        <v>147</v>
      </c>
      <c r="AT170" s="226" t="s">
        <v>142</v>
      </c>
      <c r="AU170" s="226" t="s">
        <v>87</v>
      </c>
      <c r="AY170" s="14" t="s">
        <v>140</v>
      </c>
      <c r="BE170" s="227">
        <f>IF(N170="základní",J170,0)</f>
        <v>0</v>
      </c>
      <c r="BF170" s="227">
        <f>IF(N170="snížená",J170,0)</f>
        <v>0</v>
      </c>
      <c r="BG170" s="227">
        <f>IF(N170="zákl. přenesená",J170,0)</f>
        <v>0</v>
      </c>
      <c r="BH170" s="227">
        <f>IF(N170="sníž. přenesená",J170,0)</f>
        <v>0</v>
      </c>
      <c r="BI170" s="227">
        <f>IF(N170="nulová",J170,0)</f>
        <v>0</v>
      </c>
      <c r="BJ170" s="14" t="s">
        <v>85</v>
      </c>
      <c r="BK170" s="227">
        <f>ROUND(I170*H170,2)</f>
        <v>0</v>
      </c>
      <c r="BL170" s="14" t="s">
        <v>147</v>
      </c>
      <c r="BM170" s="226" t="s">
        <v>1210</v>
      </c>
    </row>
    <row r="171" s="12" customFormat="1" ht="25.92" customHeight="1">
      <c r="A171" s="12"/>
      <c r="B171" s="199"/>
      <c r="C171" s="200"/>
      <c r="D171" s="201" t="s">
        <v>76</v>
      </c>
      <c r="E171" s="202" t="s">
        <v>329</v>
      </c>
      <c r="F171" s="202" t="s">
        <v>330</v>
      </c>
      <c r="G171" s="200"/>
      <c r="H171" s="200"/>
      <c r="I171" s="203"/>
      <c r="J171" s="204">
        <f>BK171</f>
        <v>0</v>
      </c>
      <c r="K171" s="200"/>
      <c r="L171" s="205"/>
      <c r="M171" s="206"/>
      <c r="N171" s="207"/>
      <c r="O171" s="207"/>
      <c r="P171" s="208">
        <f>P172+P205</f>
        <v>0</v>
      </c>
      <c r="Q171" s="207"/>
      <c r="R171" s="208">
        <f>R172+R205</f>
        <v>0.20826500000000001</v>
      </c>
      <c r="S171" s="207"/>
      <c r="T171" s="209">
        <f>T172+T205</f>
        <v>0</v>
      </c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R171" s="210" t="s">
        <v>87</v>
      </c>
      <c r="AT171" s="211" t="s">
        <v>76</v>
      </c>
      <c r="AU171" s="211" t="s">
        <v>77</v>
      </c>
      <c r="AY171" s="210" t="s">
        <v>140</v>
      </c>
      <c r="BK171" s="212">
        <f>BK172+BK205</f>
        <v>0</v>
      </c>
    </row>
    <row r="172" s="12" customFormat="1" ht="22.8" customHeight="1">
      <c r="A172" s="12"/>
      <c r="B172" s="199"/>
      <c r="C172" s="200"/>
      <c r="D172" s="201" t="s">
        <v>76</v>
      </c>
      <c r="E172" s="213" t="s">
        <v>1211</v>
      </c>
      <c r="F172" s="213" t="s">
        <v>1212</v>
      </c>
      <c r="G172" s="200"/>
      <c r="H172" s="200"/>
      <c r="I172" s="203"/>
      <c r="J172" s="214">
        <f>BK172</f>
        <v>0</v>
      </c>
      <c r="K172" s="200"/>
      <c r="L172" s="205"/>
      <c r="M172" s="206"/>
      <c r="N172" s="207"/>
      <c r="O172" s="207"/>
      <c r="P172" s="208">
        <f>SUM(P173:P204)</f>
        <v>0</v>
      </c>
      <c r="Q172" s="207"/>
      <c r="R172" s="208">
        <f>SUM(R173:R204)</f>
        <v>0.205065</v>
      </c>
      <c r="S172" s="207"/>
      <c r="T172" s="209">
        <f>SUM(T173:T204)</f>
        <v>0</v>
      </c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R172" s="210" t="s">
        <v>87</v>
      </c>
      <c r="AT172" s="211" t="s">
        <v>76</v>
      </c>
      <c r="AU172" s="211" t="s">
        <v>85</v>
      </c>
      <c r="AY172" s="210" t="s">
        <v>140</v>
      </c>
      <c r="BK172" s="212">
        <f>SUM(BK173:BK204)</f>
        <v>0</v>
      </c>
    </row>
    <row r="173" s="2" customFormat="1" ht="24.15" customHeight="1">
      <c r="A173" s="35"/>
      <c r="B173" s="36"/>
      <c r="C173" s="215" t="s">
        <v>261</v>
      </c>
      <c r="D173" s="215" t="s">
        <v>142</v>
      </c>
      <c r="E173" s="216" t="s">
        <v>1213</v>
      </c>
      <c r="F173" s="217" t="s">
        <v>1214</v>
      </c>
      <c r="G173" s="218" t="s">
        <v>170</v>
      </c>
      <c r="H173" s="219">
        <v>0.5</v>
      </c>
      <c r="I173" s="220"/>
      <c r="J173" s="221">
        <f>ROUND(I173*H173,2)</f>
        <v>0</v>
      </c>
      <c r="K173" s="217" t="s">
        <v>146</v>
      </c>
      <c r="L173" s="41"/>
      <c r="M173" s="222" t="s">
        <v>1</v>
      </c>
      <c r="N173" s="223" t="s">
        <v>42</v>
      </c>
      <c r="O173" s="88"/>
      <c r="P173" s="224">
        <f>O173*H173</f>
        <v>0</v>
      </c>
      <c r="Q173" s="224">
        <v>0.00147</v>
      </c>
      <c r="R173" s="224">
        <f>Q173*H173</f>
        <v>0.00073499999999999998</v>
      </c>
      <c r="S173" s="224">
        <v>0</v>
      </c>
      <c r="T173" s="225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26" t="s">
        <v>208</v>
      </c>
      <c r="AT173" s="226" t="s">
        <v>142</v>
      </c>
      <c r="AU173" s="226" t="s">
        <v>87</v>
      </c>
      <c r="AY173" s="14" t="s">
        <v>140</v>
      </c>
      <c r="BE173" s="227">
        <f>IF(N173="základní",J173,0)</f>
        <v>0</v>
      </c>
      <c r="BF173" s="227">
        <f>IF(N173="snížená",J173,0)</f>
        <v>0</v>
      </c>
      <c r="BG173" s="227">
        <f>IF(N173="zákl. přenesená",J173,0)</f>
        <v>0</v>
      </c>
      <c r="BH173" s="227">
        <f>IF(N173="sníž. přenesená",J173,0)</f>
        <v>0</v>
      </c>
      <c r="BI173" s="227">
        <f>IF(N173="nulová",J173,0)</f>
        <v>0</v>
      </c>
      <c r="BJ173" s="14" t="s">
        <v>85</v>
      </c>
      <c r="BK173" s="227">
        <f>ROUND(I173*H173,2)</f>
        <v>0</v>
      </c>
      <c r="BL173" s="14" t="s">
        <v>208</v>
      </c>
      <c r="BM173" s="226" t="s">
        <v>1215</v>
      </c>
    </row>
    <row r="174" s="2" customFormat="1" ht="24.15" customHeight="1">
      <c r="A174" s="35"/>
      <c r="B174" s="36"/>
      <c r="C174" s="215" t="s">
        <v>265</v>
      </c>
      <c r="D174" s="215" t="s">
        <v>142</v>
      </c>
      <c r="E174" s="216" t="s">
        <v>1216</v>
      </c>
      <c r="F174" s="217" t="s">
        <v>1217</v>
      </c>
      <c r="G174" s="218" t="s">
        <v>170</v>
      </c>
      <c r="H174" s="219">
        <v>16</v>
      </c>
      <c r="I174" s="220"/>
      <c r="J174" s="221">
        <f>ROUND(I174*H174,2)</f>
        <v>0</v>
      </c>
      <c r="K174" s="217" t="s">
        <v>146</v>
      </c>
      <c r="L174" s="41"/>
      <c r="M174" s="222" t="s">
        <v>1</v>
      </c>
      <c r="N174" s="223" t="s">
        <v>42</v>
      </c>
      <c r="O174" s="88"/>
      <c r="P174" s="224">
        <f>O174*H174</f>
        <v>0</v>
      </c>
      <c r="Q174" s="224">
        <v>0.0018500000000000001</v>
      </c>
      <c r="R174" s="224">
        <f>Q174*H174</f>
        <v>0.029600000000000001</v>
      </c>
      <c r="S174" s="224">
        <v>0</v>
      </c>
      <c r="T174" s="225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26" t="s">
        <v>208</v>
      </c>
      <c r="AT174" s="226" t="s">
        <v>142</v>
      </c>
      <c r="AU174" s="226" t="s">
        <v>87</v>
      </c>
      <c r="AY174" s="14" t="s">
        <v>140</v>
      </c>
      <c r="BE174" s="227">
        <f>IF(N174="základní",J174,0)</f>
        <v>0</v>
      </c>
      <c r="BF174" s="227">
        <f>IF(N174="snížená",J174,0)</f>
        <v>0</v>
      </c>
      <c r="BG174" s="227">
        <f>IF(N174="zákl. přenesená",J174,0)</f>
        <v>0</v>
      </c>
      <c r="BH174" s="227">
        <f>IF(N174="sníž. přenesená",J174,0)</f>
        <v>0</v>
      </c>
      <c r="BI174" s="227">
        <f>IF(N174="nulová",J174,0)</f>
        <v>0</v>
      </c>
      <c r="BJ174" s="14" t="s">
        <v>85</v>
      </c>
      <c r="BK174" s="227">
        <f>ROUND(I174*H174,2)</f>
        <v>0</v>
      </c>
      <c r="BL174" s="14" t="s">
        <v>208</v>
      </c>
      <c r="BM174" s="226" t="s">
        <v>1218</v>
      </c>
    </row>
    <row r="175" s="2" customFormat="1" ht="24.15" customHeight="1">
      <c r="A175" s="35"/>
      <c r="B175" s="36"/>
      <c r="C175" s="215" t="s">
        <v>269</v>
      </c>
      <c r="D175" s="215" t="s">
        <v>142</v>
      </c>
      <c r="E175" s="216" t="s">
        <v>1219</v>
      </c>
      <c r="F175" s="217" t="s">
        <v>1220</v>
      </c>
      <c r="G175" s="218" t="s">
        <v>170</v>
      </c>
      <c r="H175" s="219">
        <v>1</v>
      </c>
      <c r="I175" s="220"/>
      <c r="J175" s="221">
        <f>ROUND(I175*H175,2)</f>
        <v>0</v>
      </c>
      <c r="K175" s="217" t="s">
        <v>146</v>
      </c>
      <c r="L175" s="41"/>
      <c r="M175" s="222" t="s">
        <v>1</v>
      </c>
      <c r="N175" s="223" t="s">
        <v>42</v>
      </c>
      <c r="O175" s="88"/>
      <c r="P175" s="224">
        <f>O175*H175</f>
        <v>0</v>
      </c>
      <c r="Q175" s="224">
        <v>0.0027000000000000001</v>
      </c>
      <c r="R175" s="224">
        <f>Q175*H175</f>
        <v>0.0027000000000000001</v>
      </c>
      <c r="S175" s="224">
        <v>0</v>
      </c>
      <c r="T175" s="225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26" t="s">
        <v>208</v>
      </c>
      <c r="AT175" s="226" t="s">
        <v>142</v>
      </c>
      <c r="AU175" s="226" t="s">
        <v>87</v>
      </c>
      <c r="AY175" s="14" t="s">
        <v>140</v>
      </c>
      <c r="BE175" s="227">
        <f>IF(N175="základní",J175,0)</f>
        <v>0</v>
      </c>
      <c r="BF175" s="227">
        <f>IF(N175="snížená",J175,0)</f>
        <v>0</v>
      </c>
      <c r="BG175" s="227">
        <f>IF(N175="zákl. přenesená",J175,0)</f>
        <v>0</v>
      </c>
      <c r="BH175" s="227">
        <f>IF(N175="sníž. přenesená",J175,0)</f>
        <v>0</v>
      </c>
      <c r="BI175" s="227">
        <f>IF(N175="nulová",J175,0)</f>
        <v>0</v>
      </c>
      <c r="BJ175" s="14" t="s">
        <v>85</v>
      </c>
      <c r="BK175" s="227">
        <f>ROUND(I175*H175,2)</f>
        <v>0</v>
      </c>
      <c r="BL175" s="14" t="s">
        <v>208</v>
      </c>
      <c r="BM175" s="226" t="s">
        <v>1221</v>
      </c>
    </row>
    <row r="176" s="2" customFormat="1" ht="24.15" customHeight="1">
      <c r="A176" s="35"/>
      <c r="B176" s="36"/>
      <c r="C176" s="215" t="s">
        <v>273</v>
      </c>
      <c r="D176" s="215" t="s">
        <v>142</v>
      </c>
      <c r="E176" s="216" t="s">
        <v>1222</v>
      </c>
      <c r="F176" s="217" t="s">
        <v>1223</v>
      </c>
      <c r="G176" s="218" t="s">
        <v>170</v>
      </c>
      <c r="H176" s="219">
        <v>8</v>
      </c>
      <c r="I176" s="220"/>
      <c r="J176" s="221">
        <f>ROUND(I176*H176,2)</f>
        <v>0</v>
      </c>
      <c r="K176" s="217" t="s">
        <v>146</v>
      </c>
      <c r="L176" s="41"/>
      <c r="M176" s="222" t="s">
        <v>1</v>
      </c>
      <c r="N176" s="223" t="s">
        <v>42</v>
      </c>
      <c r="O176" s="88"/>
      <c r="P176" s="224">
        <f>O176*H176</f>
        <v>0</v>
      </c>
      <c r="Q176" s="224">
        <v>0.00396</v>
      </c>
      <c r="R176" s="224">
        <f>Q176*H176</f>
        <v>0.03168</v>
      </c>
      <c r="S176" s="224">
        <v>0</v>
      </c>
      <c r="T176" s="225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26" t="s">
        <v>208</v>
      </c>
      <c r="AT176" s="226" t="s">
        <v>142</v>
      </c>
      <c r="AU176" s="226" t="s">
        <v>87</v>
      </c>
      <c r="AY176" s="14" t="s">
        <v>140</v>
      </c>
      <c r="BE176" s="227">
        <f>IF(N176="základní",J176,0)</f>
        <v>0</v>
      </c>
      <c r="BF176" s="227">
        <f>IF(N176="snížená",J176,0)</f>
        <v>0</v>
      </c>
      <c r="BG176" s="227">
        <f>IF(N176="zákl. přenesená",J176,0)</f>
        <v>0</v>
      </c>
      <c r="BH176" s="227">
        <f>IF(N176="sníž. přenesená",J176,0)</f>
        <v>0</v>
      </c>
      <c r="BI176" s="227">
        <f>IF(N176="nulová",J176,0)</f>
        <v>0</v>
      </c>
      <c r="BJ176" s="14" t="s">
        <v>85</v>
      </c>
      <c r="BK176" s="227">
        <f>ROUND(I176*H176,2)</f>
        <v>0</v>
      </c>
      <c r="BL176" s="14" t="s">
        <v>208</v>
      </c>
      <c r="BM176" s="226" t="s">
        <v>1224</v>
      </c>
    </row>
    <row r="177" s="2" customFormat="1" ht="24.15" customHeight="1">
      <c r="A177" s="35"/>
      <c r="B177" s="36"/>
      <c r="C177" s="215" t="s">
        <v>277</v>
      </c>
      <c r="D177" s="215" t="s">
        <v>142</v>
      </c>
      <c r="E177" s="216" t="s">
        <v>1225</v>
      </c>
      <c r="F177" s="217" t="s">
        <v>1226</v>
      </c>
      <c r="G177" s="218" t="s">
        <v>170</v>
      </c>
      <c r="H177" s="219">
        <v>2</v>
      </c>
      <c r="I177" s="220"/>
      <c r="J177" s="221">
        <f>ROUND(I177*H177,2)</f>
        <v>0</v>
      </c>
      <c r="K177" s="217" t="s">
        <v>146</v>
      </c>
      <c r="L177" s="41"/>
      <c r="M177" s="222" t="s">
        <v>1</v>
      </c>
      <c r="N177" s="223" t="s">
        <v>42</v>
      </c>
      <c r="O177" s="88"/>
      <c r="P177" s="224">
        <f>O177*H177</f>
        <v>0</v>
      </c>
      <c r="Q177" s="224">
        <v>0.0049300000000000004</v>
      </c>
      <c r="R177" s="224">
        <f>Q177*H177</f>
        <v>0.0098600000000000007</v>
      </c>
      <c r="S177" s="224">
        <v>0</v>
      </c>
      <c r="T177" s="225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26" t="s">
        <v>208</v>
      </c>
      <c r="AT177" s="226" t="s">
        <v>142</v>
      </c>
      <c r="AU177" s="226" t="s">
        <v>87</v>
      </c>
      <c r="AY177" s="14" t="s">
        <v>140</v>
      </c>
      <c r="BE177" s="227">
        <f>IF(N177="základní",J177,0)</f>
        <v>0</v>
      </c>
      <c r="BF177" s="227">
        <f>IF(N177="snížená",J177,0)</f>
        <v>0</v>
      </c>
      <c r="BG177" s="227">
        <f>IF(N177="zákl. přenesená",J177,0)</f>
        <v>0</v>
      </c>
      <c r="BH177" s="227">
        <f>IF(N177="sníž. přenesená",J177,0)</f>
        <v>0</v>
      </c>
      <c r="BI177" s="227">
        <f>IF(N177="nulová",J177,0)</f>
        <v>0</v>
      </c>
      <c r="BJ177" s="14" t="s">
        <v>85</v>
      </c>
      <c r="BK177" s="227">
        <f>ROUND(I177*H177,2)</f>
        <v>0</v>
      </c>
      <c r="BL177" s="14" t="s">
        <v>208</v>
      </c>
      <c r="BM177" s="226" t="s">
        <v>1227</v>
      </c>
    </row>
    <row r="178" s="2" customFormat="1" ht="24.15" customHeight="1">
      <c r="A178" s="35"/>
      <c r="B178" s="36"/>
      <c r="C178" s="215" t="s">
        <v>281</v>
      </c>
      <c r="D178" s="215" t="s">
        <v>142</v>
      </c>
      <c r="E178" s="216" t="s">
        <v>1228</v>
      </c>
      <c r="F178" s="217" t="s">
        <v>1229</v>
      </c>
      <c r="G178" s="218" t="s">
        <v>170</v>
      </c>
      <c r="H178" s="219">
        <v>10</v>
      </c>
      <c r="I178" s="220"/>
      <c r="J178" s="221">
        <f>ROUND(I178*H178,2)</f>
        <v>0</v>
      </c>
      <c r="K178" s="217" t="s">
        <v>146</v>
      </c>
      <c r="L178" s="41"/>
      <c r="M178" s="222" t="s">
        <v>1</v>
      </c>
      <c r="N178" s="223" t="s">
        <v>42</v>
      </c>
      <c r="O178" s="88"/>
      <c r="P178" s="224">
        <f>O178*H178</f>
        <v>0</v>
      </c>
      <c r="Q178" s="224">
        <v>0.0067999999999999996</v>
      </c>
      <c r="R178" s="224">
        <f>Q178*H178</f>
        <v>0.067999999999999991</v>
      </c>
      <c r="S178" s="224">
        <v>0</v>
      </c>
      <c r="T178" s="225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26" t="s">
        <v>208</v>
      </c>
      <c r="AT178" s="226" t="s">
        <v>142</v>
      </c>
      <c r="AU178" s="226" t="s">
        <v>87</v>
      </c>
      <c r="AY178" s="14" t="s">
        <v>140</v>
      </c>
      <c r="BE178" s="227">
        <f>IF(N178="základní",J178,0)</f>
        <v>0</v>
      </c>
      <c r="BF178" s="227">
        <f>IF(N178="snížená",J178,0)</f>
        <v>0</v>
      </c>
      <c r="BG178" s="227">
        <f>IF(N178="zákl. přenesená",J178,0)</f>
        <v>0</v>
      </c>
      <c r="BH178" s="227">
        <f>IF(N178="sníž. přenesená",J178,0)</f>
        <v>0</v>
      </c>
      <c r="BI178" s="227">
        <f>IF(N178="nulová",J178,0)</f>
        <v>0</v>
      </c>
      <c r="BJ178" s="14" t="s">
        <v>85</v>
      </c>
      <c r="BK178" s="227">
        <f>ROUND(I178*H178,2)</f>
        <v>0</v>
      </c>
      <c r="BL178" s="14" t="s">
        <v>208</v>
      </c>
      <c r="BM178" s="226" t="s">
        <v>1230</v>
      </c>
    </row>
    <row r="179" s="2" customFormat="1" ht="16.5" customHeight="1">
      <c r="A179" s="35"/>
      <c r="B179" s="36"/>
      <c r="C179" s="215" t="s">
        <v>285</v>
      </c>
      <c r="D179" s="215" t="s">
        <v>142</v>
      </c>
      <c r="E179" s="216" t="s">
        <v>1231</v>
      </c>
      <c r="F179" s="217" t="s">
        <v>1232</v>
      </c>
      <c r="G179" s="218" t="s">
        <v>170</v>
      </c>
      <c r="H179" s="219">
        <v>0.5</v>
      </c>
      <c r="I179" s="220"/>
      <c r="J179" s="221">
        <f>ROUND(I179*H179,2)</f>
        <v>0</v>
      </c>
      <c r="K179" s="217" t="s">
        <v>146</v>
      </c>
      <c r="L179" s="41"/>
      <c r="M179" s="222" t="s">
        <v>1</v>
      </c>
      <c r="N179" s="223" t="s">
        <v>42</v>
      </c>
      <c r="O179" s="88"/>
      <c r="P179" s="224">
        <f>O179*H179</f>
        <v>0</v>
      </c>
      <c r="Q179" s="224">
        <v>0.0046800000000000001</v>
      </c>
      <c r="R179" s="224">
        <f>Q179*H179</f>
        <v>0.0023400000000000001</v>
      </c>
      <c r="S179" s="224">
        <v>0</v>
      </c>
      <c r="T179" s="225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26" t="s">
        <v>208</v>
      </c>
      <c r="AT179" s="226" t="s">
        <v>142</v>
      </c>
      <c r="AU179" s="226" t="s">
        <v>87</v>
      </c>
      <c r="AY179" s="14" t="s">
        <v>140</v>
      </c>
      <c r="BE179" s="227">
        <f>IF(N179="základní",J179,0)</f>
        <v>0</v>
      </c>
      <c r="BF179" s="227">
        <f>IF(N179="snížená",J179,0)</f>
        <v>0</v>
      </c>
      <c r="BG179" s="227">
        <f>IF(N179="zákl. přenesená",J179,0)</f>
        <v>0</v>
      </c>
      <c r="BH179" s="227">
        <f>IF(N179="sníž. přenesená",J179,0)</f>
        <v>0</v>
      </c>
      <c r="BI179" s="227">
        <f>IF(N179="nulová",J179,0)</f>
        <v>0</v>
      </c>
      <c r="BJ179" s="14" t="s">
        <v>85</v>
      </c>
      <c r="BK179" s="227">
        <f>ROUND(I179*H179,2)</f>
        <v>0</v>
      </c>
      <c r="BL179" s="14" t="s">
        <v>208</v>
      </c>
      <c r="BM179" s="226" t="s">
        <v>1233</v>
      </c>
    </row>
    <row r="180" s="2" customFormat="1" ht="16.5" customHeight="1">
      <c r="A180" s="35"/>
      <c r="B180" s="36"/>
      <c r="C180" s="215" t="s">
        <v>289</v>
      </c>
      <c r="D180" s="215" t="s">
        <v>142</v>
      </c>
      <c r="E180" s="216" t="s">
        <v>1234</v>
      </c>
      <c r="F180" s="217" t="s">
        <v>1235</v>
      </c>
      <c r="G180" s="218" t="s">
        <v>170</v>
      </c>
      <c r="H180" s="219">
        <v>1</v>
      </c>
      <c r="I180" s="220"/>
      <c r="J180" s="221">
        <f>ROUND(I180*H180,2)</f>
        <v>0</v>
      </c>
      <c r="K180" s="217" t="s">
        <v>146</v>
      </c>
      <c r="L180" s="41"/>
      <c r="M180" s="222" t="s">
        <v>1</v>
      </c>
      <c r="N180" s="223" t="s">
        <v>42</v>
      </c>
      <c r="O180" s="88"/>
      <c r="P180" s="224">
        <f>O180*H180</f>
        <v>0</v>
      </c>
      <c r="Q180" s="224">
        <v>0.0086099999999999996</v>
      </c>
      <c r="R180" s="224">
        <f>Q180*H180</f>
        <v>0.0086099999999999996</v>
      </c>
      <c r="S180" s="224">
        <v>0</v>
      </c>
      <c r="T180" s="225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26" t="s">
        <v>208</v>
      </c>
      <c r="AT180" s="226" t="s">
        <v>142</v>
      </c>
      <c r="AU180" s="226" t="s">
        <v>87</v>
      </c>
      <c r="AY180" s="14" t="s">
        <v>140</v>
      </c>
      <c r="BE180" s="227">
        <f>IF(N180="základní",J180,0)</f>
        <v>0</v>
      </c>
      <c r="BF180" s="227">
        <f>IF(N180="snížená",J180,0)</f>
        <v>0</v>
      </c>
      <c r="BG180" s="227">
        <f>IF(N180="zákl. přenesená",J180,0)</f>
        <v>0</v>
      </c>
      <c r="BH180" s="227">
        <f>IF(N180="sníž. přenesená",J180,0)</f>
        <v>0</v>
      </c>
      <c r="BI180" s="227">
        <f>IF(N180="nulová",J180,0)</f>
        <v>0</v>
      </c>
      <c r="BJ180" s="14" t="s">
        <v>85</v>
      </c>
      <c r="BK180" s="227">
        <f>ROUND(I180*H180,2)</f>
        <v>0</v>
      </c>
      <c r="BL180" s="14" t="s">
        <v>208</v>
      </c>
      <c r="BM180" s="226" t="s">
        <v>1236</v>
      </c>
    </row>
    <row r="181" s="2" customFormat="1" ht="16.5" customHeight="1">
      <c r="A181" s="35"/>
      <c r="B181" s="36"/>
      <c r="C181" s="215" t="s">
        <v>293</v>
      </c>
      <c r="D181" s="215" t="s">
        <v>142</v>
      </c>
      <c r="E181" s="216" t="s">
        <v>1237</v>
      </c>
      <c r="F181" s="217" t="s">
        <v>1238</v>
      </c>
      <c r="G181" s="218" t="s">
        <v>666</v>
      </c>
      <c r="H181" s="219">
        <v>1</v>
      </c>
      <c r="I181" s="220"/>
      <c r="J181" s="221">
        <f>ROUND(I181*H181,2)</f>
        <v>0</v>
      </c>
      <c r="K181" s="217" t="s">
        <v>146</v>
      </c>
      <c r="L181" s="41"/>
      <c r="M181" s="222" t="s">
        <v>1</v>
      </c>
      <c r="N181" s="223" t="s">
        <v>42</v>
      </c>
      <c r="O181" s="88"/>
      <c r="P181" s="224">
        <f>O181*H181</f>
        <v>0</v>
      </c>
      <c r="Q181" s="224">
        <v>0.00025999999999999998</v>
      </c>
      <c r="R181" s="224">
        <f>Q181*H181</f>
        <v>0.00025999999999999998</v>
      </c>
      <c r="S181" s="224">
        <v>0</v>
      </c>
      <c r="T181" s="225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26" t="s">
        <v>208</v>
      </c>
      <c r="AT181" s="226" t="s">
        <v>142</v>
      </c>
      <c r="AU181" s="226" t="s">
        <v>87</v>
      </c>
      <c r="AY181" s="14" t="s">
        <v>140</v>
      </c>
      <c r="BE181" s="227">
        <f>IF(N181="základní",J181,0)</f>
        <v>0</v>
      </c>
      <c r="BF181" s="227">
        <f>IF(N181="snížená",J181,0)</f>
        <v>0</v>
      </c>
      <c r="BG181" s="227">
        <f>IF(N181="zákl. přenesená",J181,0)</f>
        <v>0</v>
      </c>
      <c r="BH181" s="227">
        <f>IF(N181="sníž. přenesená",J181,0)</f>
        <v>0</v>
      </c>
      <c r="BI181" s="227">
        <f>IF(N181="nulová",J181,0)</f>
        <v>0</v>
      </c>
      <c r="BJ181" s="14" t="s">
        <v>85</v>
      </c>
      <c r="BK181" s="227">
        <f>ROUND(I181*H181,2)</f>
        <v>0</v>
      </c>
      <c r="BL181" s="14" t="s">
        <v>208</v>
      </c>
      <c r="BM181" s="226" t="s">
        <v>1239</v>
      </c>
    </row>
    <row r="182" s="2" customFormat="1" ht="16.5" customHeight="1">
      <c r="A182" s="35"/>
      <c r="B182" s="36"/>
      <c r="C182" s="215" t="s">
        <v>297</v>
      </c>
      <c r="D182" s="215" t="s">
        <v>142</v>
      </c>
      <c r="E182" s="216" t="s">
        <v>1240</v>
      </c>
      <c r="F182" s="217" t="s">
        <v>1241</v>
      </c>
      <c r="G182" s="218" t="s">
        <v>164</v>
      </c>
      <c r="H182" s="219">
        <v>1</v>
      </c>
      <c r="I182" s="220"/>
      <c r="J182" s="221">
        <f>ROUND(I182*H182,2)</f>
        <v>0</v>
      </c>
      <c r="K182" s="217" t="s">
        <v>146</v>
      </c>
      <c r="L182" s="41"/>
      <c r="M182" s="222" t="s">
        <v>1</v>
      </c>
      <c r="N182" s="223" t="s">
        <v>42</v>
      </c>
      <c r="O182" s="88"/>
      <c r="P182" s="224">
        <f>O182*H182</f>
        <v>0</v>
      </c>
      <c r="Q182" s="224">
        <v>0.00012999999999999999</v>
      </c>
      <c r="R182" s="224">
        <f>Q182*H182</f>
        <v>0.00012999999999999999</v>
      </c>
      <c r="S182" s="224">
        <v>0</v>
      </c>
      <c r="T182" s="225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26" t="s">
        <v>208</v>
      </c>
      <c r="AT182" s="226" t="s">
        <v>142</v>
      </c>
      <c r="AU182" s="226" t="s">
        <v>87</v>
      </c>
      <c r="AY182" s="14" t="s">
        <v>140</v>
      </c>
      <c r="BE182" s="227">
        <f>IF(N182="základní",J182,0)</f>
        <v>0</v>
      </c>
      <c r="BF182" s="227">
        <f>IF(N182="snížená",J182,0)</f>
        <v>0</v>
      </c>
      <c r="BG182" s="227">
        <f>IF(N182="zákl. přenesená",J182,0)</f>
        <v>0</v>
      </c>
      <c r="BH182" s="227">
        <f>IF(N182="sníž. přenesená",J182,0)</f>
        <v>0</v>
      </c>
      <c r="BI182" s="227">
        <f>IF(N182="nulová",J182,0)</f>
        <v>0</v>
      </c>
      <c r="BJ182" s="14" t="s">
        <v>85</v>
      </c>
      <c r="BK182" s="227">
        <f>ROUND(I182*H182,2)</f>
        <v>0</v>
      </c>
      <c r="BL182" s="14" t="s">
        <v>208</v>
      </c>
      <c r="BM182" s="226" t="s">
        <v>1242</v>
      </c>
    </row>
    <row r="183" s="2" customFormat="1" ht="16.5" customHeight="1">
      <c r="A183" s="35"/>
      <c r="B183" s="36"/>
      <c r="C183" s="215" t="s">
        <v>301</v>
      </c>
      <c r="D183" s="215" t="s">
        <v>142</v>
      </c>
      <c r="E183" s="216" t="s">
        <v>1243</v>
      </c>
      <c r="F183" s="217" t="s">
        <v>1244</v>
      </c>
      <c r="G183" s="218" t="s">
        <v>164</v>
      </c>
      <c r="H183" s="219">
        <v>3</v>
      </c>
      <c r="I183" s="220"/>
      <c r="J183" s="221">
        <f>ROUND(I183*H183,2)</f>
        <v>0</v>
      </c>
      <c r="K183" s="217" t="s">
        <v>146</v>
      </c>
      <c r="L183" s="41"/>
      <c r="M183" s="222" t="s">
        <v>1</v>
      </c>
      <c r="N183" s="223" t="s">
        <v>42</v>
      </c>
      <c r="O183" s="88"/>
      <c r="P183" s="224">
        <f>O183*H183</f>
        <v>0</v>
      </c>
      <c r="Q183" s="224">
        <v>0</v>
      </c>
      <c r="R183" s="224">
        <f>Q183*H183</f>
        <v>0</v>
      </c>
      <c r="S183" s="224">
        <v>0</v>
      </c>
      <c r="T183" s="225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26" t="s">
        <v>208</v>
      </c>
      <c r="AT183" s="226" t="s">
        <v>142</v>
      </c>
      <c r="AU183" s="226" t="s">
        <v>87</v>
      </c>
      <c r="AY183" s="14" t="s">
        <v>140</v>
      </c>
      <c r="BE183" s="227">
        <f>IF(N183="základní",J183,0)</f>
        <v>0</v>
      </c>
      <c r="BF183" s="227">
        <f>IF(N183="snížená",J183,0)</f>
        <v>0</v>
      </c>
      <c r="BG183" s="227">
        <f>IF(N183="zákl. přenesená",J183,0)</f>
        <v>0</v>
      </c>
      <c r="BH183" s="227">
        <f>IF(N183="sníž. přenesená",J183,0)</f>
        <v>0</v>
      </c>
      <c r="BI183" s="227">
        <f>IF(N183="nulová",J183,0)</f>
        <v>0</v>
      </c>
      <c r="BJ183" s="14" t="s">
        <v>85</v>
      </c>
      <c r="BK183" s="227">
        <f>ROUND(I183*H183,2)</f>
        <v>0</v>
      </c>
      <c r="BL183" s="14" t="s">
        <v>208</v>
      </c>
      <c r="BM183" s="226" t="s">
        <v>1245</v>
      </c>
    </row>
    <row r="184" s="2" customFormat="1" ht="21.75" customHeight="1">
      <c r="A184" s="35"/>
      <c r="B184" s="36"/>
      <c r="C184" s="215" t="s">
        <v>307</v>
      </c>
      <c r="D184" s="215" t="s">
        <v>142</v>
      </c>
      <c r="E184" s="216" t="s">
        <v>1246</v>
      </c>
      <c r="F184" s="217" t="s">
        <v>1247</v>
      </c>
      <c r="G184" s="218" t="s">
        <v>164</v>
      </c>
      <c r="H184" s="219">
        <v>2</v>
      </c>
      <c r="I184" s="220"/>
      <c r="J184" s="221">
        <f>ROUND(I184*H184,2)</f>
        <v>0</v>
      </c>
      <c r="K184" s="217" t="s">
        <v>146</v>
      </c>
      <c r="L184" s="41"/>
      <c r="M184" s="222" t="s">
        <v>1</v>
      </c>
      <c r="N184" s="223" t="s">
        <v>42</v>
      </c>
      <c r="O184" s="88"/>
      <c r="P184" s="224">
        <f>O184*H184</f>
        <v>0</v>
      </c>
      <c r="Q184" s="224">
        <v>0</v>
      </c>
      <c r="R184" s="224">
        <f>Q184*H184</f>
        <v>0</v>
      </c>
      <c r="S184" s="224">
        <v>0</v>
      </c>
      <c r="T184" s="225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26" t="s">
        <v>208</v>
      </c>
      <c r="AT184" s="226" t="s">
        <v>142</v>
      </c>
      <c r="AU184" s="226" t="s">
        <v>87</v>
      </c>
      <c r="AY184" s="14" t="s">
        <v>140</v>
      </c>
      <c r="BE184" s="227">
        <f>IF(N184="základní",J184,0)</f>
        <v>0</v>
      </c>
      <c r="BF184" s="227">
        <f>IF(N184="snížená",J184,0)</f>
        <v>0</v>
      </c>
      <c r="BG184" s="227">
        <f>IF(N184="zákl. přenesená",J184,0)</f>
        <v>0</v>
      </c>
      <c r="BH184" s="227">
        <f>IF(N184="sníž. přenesená",J184,0)</f>
        <v>0</v>
      </c>
      <c r="BI184" s="227">
        <f>IF(N184="nulová",J184,0)</f>
        <v>0</v>
      </c>
      <c r="BJ184" s="14" t="s">
        <v>85</v>
      </c>
      <c r="BK184" s="227">
        <f>ROUND(I184*H184,2)</f>
        <v>0</v>
      </c>
      <c r="BL184" s="14" t="s">
        <v>208</v>
      </c>
      <c r="BM184" s="226" t="s">
        <v>1248</v>
      </c>
    </row>
    <row r="185" s="2" customFormat="1" ht="16.5" customHeight="1">
      <c r="A185" s="35"/>
      <c r="B185" s="36"/>
      <c r="C185" s="215" t="s">
        <v>311</v>
      </c>
      <c r="D185" s="215" t="s">
        <v>142</v>
      </c>
      <c r="E185" s="216" t="s">
        <v>1249</v>
      </c>
      <c r="F185" s="217" t="s">
        <v>1250</v>
      </c>
      <c r="G185" s="218" t="s">
        <v>666</v>
      </c>
      <c r="H185" s="219">
        <v>1</v>
      </c>
      <c r="I185" s="220"/>
      <c r="J185" s="221">
        <f>ROUND(I185*H185,2)</f>
        <v>0</v>
      </c>
      <c r="K185" s="217" t="s">
        <v>146</v>
      </c>
      <c r="L185" s="41"/>
      <c r="M185" s="222" t="s">
        <v>1</v>
      </c>
      <c r="N185" s="223" t="s">
        <v>42</v>
      </c>
      <c r="O185" s="88"/>
      <c r="P185" s="224">
        <f>O185*H185</f>
        <v>0</v>
      </c>
      <c r="Q185" s="224">
        <v>0.0074400000000000004</v>
      </c>
      <c r="R185" s="224">
        <f>Q185*H185</f>
        <v>0.0074400000000000004</v>
      </c>
      <c r="S185" s="224">
        <v>0</v>
      </c>
      <c r="T185" s="225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26" t="s">
        <v>208</v>
      </c>
      <c r="AT185" s="226" t="s">
        <v>142</v>
      </c>
      <c r="AU185" s="226" t="s">
        <v>87</v>
      </c>
      <c r="AY185" s="14" t="s">
        <v>140</v>
      </c>
      <c r="BE185" s="227">
        <f>IF(N185="základní",J185,0)</f>
        <v>0</v>
      </c>
      <c r="BF185" s="227">
        <f>IF(N185="snížená",J185,0)</f>
        <v>0</v>
      </c>
      <c r="BG185" s="227">
        <f>IF(N185="zákl. přenesená",J185,0)</f>
        <v>0</v>
      </c>
      <c r="BH185" s="227">
        <f>IF(N185="sníž. přenesená",J185,0)</f>
        <v>0</v>
      </c>
      <c r="BI185" s="227">
        <f>IF(N185="nulová",J185,0)</f>
        <v>0</v>
      </c>
      <c r="BJ185" s="14" t="s">
        <v>85</v>
      </c>
      <c r="BK185" s="227">
        <f>ROUND(I185*H185,2)</f>
        <v>0</v>
      </c>
      <c r="BL185" s="14" t="s">
        <v>208</v>
      </c>
      <c r="BM185" s="226" t="s">
        <v>1251</v>
      </c>
    </row>
    <row r="186" s="2" customFormat="1" ht="24.15" customHeight="1">
      <c r="A186" s="35"/>
      <c r="B186" s="36"/>
      <c r="C186" s="215" t="s">
        <v>315</v>
      </c>
      <c r="D186" s="215" t="s">
        <v>142</v>
      </c>
      <c r="E186" s="216" t="s">
        <v>1252</v>
      </c>
      <c r="F186" s="217" t="s">
        <v>1253</v>
      </c>
      <c r="G186" s="218" t="s">
        <v>164</v>
      </c>
      <c r="H186" s="219">
        <v>2</v>
      </c>
      <c r="I186" s="220"/>
      <c r="J186" s="221">
        <f>ROUND(I186*H186,2)</f>
        <v>0</v>
      </c>
      <c r="K186" s="217" t="s">
        <v>146</v>
      </c>
      <c r="L186" s="41"/>
      <c r="M186" s="222" t="s">
        <v>1</v>
      </c>
      <c r="N186" s="223" t="s">
        <v>42</v>
      </c>
      <c r="O186" s="88"/>
      <c r="P186" s="224">
        <f>O186*H186</f>
        <v>0</v>
      </c>
      <c r="Q186" s="224">
        <v>0.0040000000000000001</v>
      </c>
      <c r="R186" s="224">
        <f>Q186*H186</f>
        <v>0.0080000000000000002</v>
      </c>
      <c r="S186" s="224">
        <v>0</v>
      </c>
      <c r="T186" s="225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26" t="s">
        <v>208</v>
      </c>
      <c r="AT186" s="226" t="s">
        <v>142</v>
      </c>
      <c r="AU186" s="226" t="s">
        <v>87</v>
      </c>
      <c r="AY186" s="14" t="s">
        <v>140</v>
      </c>
      <c r="BE186" s="227">
        <f>IF(N186="základní",J186,0)</f>
        <v>0</v>
      </c>
      <c r="BF186" s="227">
        <f>IF(N186="snížená",J186,0)</f>
        <v>0</v>
      </c>
      <c r="BG186" s="227">
        <f>IF(N186="zákl. přenesená",J186,0)</f>
        <v>0</v>
      </c>
      <c r="BH186" s="227">
        <f>IF(N186="sníž. přenesená",J186,0)</f>
        <v>0</v>
      </c>
      <c r="BI186" s="227">
        <f>IF(N186="nulová",J186,0)</f>
        <v>0</v>
      </c>
      <c r="BJ186" s="14" t="s">
        <v>85</v>
      </c>
      <c r="BK186" s="227">
        <f>ROUND(I186*H186,2)</f>
        <v>0</v>
      </c>
      <c r="BL186" s="14" t="s">
        <v>208</v>
      </c>
      <c r="BM186" s="226" t="s">
        <v>1254</v>
      </c>
    </row>
    <row r="187" s="2" customFormat="1" ht="24.15" customHeight="1">
      <c r="A187" s="35"/>
      <c r="B187" s="36"/>
      <c r="C187" s="228" t="s">
        <v>319</v>
      </c>
      <c r="D187" s="228" t="s">
        <v>167</v>
      </c>
      <c r="E187" s="229" t="s">
        <v>1255</v>
      </c>
      <c r="F187" s="230" t="s">
        <v>1256</v>
      </c>
      <c r="G187" s="231" t="s">
        <v>164</v>
      </c>
      <c r="H187" s="232">
        <v>1</v>
      </c>
      <c r="I187" s="233"/>
      <c r="J187" s="234">
        <f>ROUND(I187*H187,2)</f>
        <v>0</v>
      </c>
      <c r="K187" s="230" t="s">
        <v>1</v>
      </c>
      <c r="L187" s="235"/>
      <c r="M187" s="236" t="s">
        <v>1</v>
      </c>
      <c r="N187" s="237" t="s">
        <v>42</v>
      </c>
      <c r="O187" s="88"/>
      <c r="P187" s="224">
        <f>O187*H187</f>
        <v>0</v>
      </c>
      <c r="Q187" s="224">
        <v>0.010999999999999999</v>
      </c>
      <c r="R187" s="224">
        <f>Q187*H187</f>
        <v>0.010999999999999999</v>
      </c>
      <c r="S187" s="224">
        <v>0</v>
      </c>
      <c r="T187" s="225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26" t="s">
        <v>273</v>
      </c>
      <c r="AT187" s="226" t="s">
        <v>167</v>
      </c>
      <c r="AU187" s="226" t="s">
        <v>87</v>
      </c>
      <c r="AY187" s="14" t="s">
        <v>140</v>
      </c>
      <c r="BE187" s="227">
        <f>IF(N187="základní",J187,0)</f>
        <v>0</v>
      </c>
      <c r="BF187" s="227">
        <f>IF(N187="snížená",J187,0)</f>
        <v>0</v>
      </c>
      <c r="BG187" s="227">
        <f>IF(N187="zákl. přenesená",J187,0)</f>
        <v>0</v>
      </c>
      <c r="BH187" s="227">
        <f>IF(N187="sníž. přenesená",J187,0)</f>
        <v>0</v>
      </c>
      <c r="BI187" s="227">
        <f>IF(N187="nulová",J187,0)</f>
        <v>0</v>
      </c>
      <c r="BJ187" s="14" t="s">
        <v>85</v>
      </c>
      <c r="BK187" s="227">
        <f>ROUND(I187*H187,2)</f>
        <v>0</v>
      </c>
      <c r="BL187" s="14" t="s">
        <v>208</v>
      </c>
      <c r="BM187" s="226" t="s">
        <v>1257</v>
      </c>
    </row>
    <row r="188" s="2" customFormat="1">
      <c r="A188" s="35"/>
      <c r="B188" s="36"/>
      <c r="C188" s="37"/>
      <c r="D188" s="243" t="s">
        <v>589</v>
      </c>
      <c r="E188" s="37"/>
      <c r="F188" s="244" t="s">
        <v>1258</v>
      </c>
      <c r="G188" s="37"/>
      <c r="H188" s="37"/>
      <c r="I188" s="245"/>
      <c r="J188" s="37"/>
      <c r="K188" s="37"/>
      <c r="L188" s="41"/>
      <c r="M188" s="246"/>
      <c r="N188" s="247"/>
      <c r="O188" s="88"/>
      <c r="P188" s="88"/>
      <c r="Q188" s="88"/>
      <c r="R188" s="88"/>
      <c r="S188" s="88"/>
      <c r="T188" s="89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T188" s="14" t="s">
        <v>589</v>
      </c>
      <c r="AU188" s="14" t="s">
        <v>87</v>
      </c>
    </row>
    <row r="189" s="2" customFormat="1" ht="16.5" customHeight="1">
      <c r="A189" s="35"/>
      <c r="B189" s="36"/>
      <c r="C189" s="228" t="s">
        <v>325</v>
      </c>
      <c r="D189" s="228" t="s">
        <v>167</v>
      </c>
      <c r="E189" s="229" t="s">
        <v>1259</v>
      </c>
      <c r="F189" s="230" t="s">
        <v>1260</v>
      </c>
      <c r="G189" s="231" t="s">
        <v>164</v>
      </c>
      <c r="H189" s="232">
        <v>1</v>
      </c>
      <c r="I189" s="233"/>
      <c r="J189" s="234">
        <f>ROUND(I189*H189,2)</f>
        <v>0</v>
      </c>
      <c r="K189" s="230" t="s">
        <v>1</v>
      </c>
      <c r="L189" s="235"/>
      <c r="M189" s="236" t="s">
        <v>1</v>
      </c>
      <c r="N189" s="237" t="s">
        <v>42</v>
      </c>
      <c r="O189" s="88"/>
      <c r="P189" s="224">
        <f>O189*H189</f>
        <v>0</v>
      </c>
      <c r="Q189" s="224">
        <v>0.0070000000000000001</v>
      </c>
      <c r="R189" s="224">
        <f>Q189*H189</f>
        <v>0.0070000000000000001</v>
      </c>
      <c r="S189" s="224">
        <v>0</v>
      </c>
      <c r="T189" s="225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26" t="s">
        <v>273</v>
      </c>
      <c r="AT189" s="226" t="s">
        <v>167</v>
      </c>
      <c r="AU189" s="226" t="s">
        <v>87</v>
      </c>
      <c r="AY189" s="14" t="s">
        <v>140</v>
      </c>
      <c r="BE189" s="227">
        <f>IF(N189="základní",J189,0)</f>
        <v>0</v>
      </c>
      <c r="BF189" s="227">
        <f>IF(N189="snížená",J189,0)</f>
        <v>0</v>
      </c>
      <c r="BG189" s="227">
        <f>IF(N189="zákl. přenesená",J189,0)</f>
        <v>0</v>
      </c>
      <c r="BH189" s="227">
        <f>IF(N189="sníž. přenesená",J189,0)</f>
        <v>0</v>
      </c>
      <c r="BI189" s="227">
        <f>IF(N189="nulová",J189,0)</f>
        <v>0</v>
      </c>
      <c r="BJ189" s="14" t="s">
        <v>85</v>
      </c>
      <c r="BK189" s="227">
        <f>ROUND(I189*H189,2)</f>
        <v>0</v>
      </c>
      <c r="BL189" s="14" t="s">
        <v>208</v>
      </c>
      <c r="BM189" s="226" t="s">
        <v>1261</v>
      </c>
    </row>
    <row r="190" s="2" customFormat="1">
      <c r="A190" s="35"/>
      <c r="B190" s="36"/>
      <c r="C190" s="37"/>
      <c r="D190" s="243" t="s">
        <v>589</v>
      </c>
      <c r="E190" s="37"/>
      <c r="F190" s="244" t="s">
        <v>1258</v>
      </c>
      <c r="G190" s="37"/>
      <c r="H190" s="37"/>
      <c r="I190" s="245"/>
      <c r="J190" s="37"/>
      <c r="K190" s="37"/>
      <c r="L190" s="41"/>
      <c r="M190" s="246"/>
      <c r="N190" s="247"/>
      <c r="O190" s="88"/>
      <c r="P190" s="88"/>
      <c r="Q190" s="88"/>
      <c r="R190" s="88"/>
      <c r="S190" s="88"/>
      <c r="T190" s="89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T190" s="14" t="s">
        <v>589</v>
      </c>
      <c r="AU190" s="14" t="s">
        <v>87</v>
      </c>
    </row>
    <row r="191" s="2" customFormat="1" ht="21.75" customHeight="1">
      <c r="A191" s="35"/>
      <c r="B191" s="36"/>
      <c r="C191" s="215" t="s">
        <v>333</v>
      </c>
      <c r="D191" s="215" t="s">
        <v>142</v>
      </c>
      <c r="E191" s="216" t="s">
        <v>1262</v>
      </c>
      <c r="F191" s="217" t="s">
        <v>1263</v>
      </c>
      <c r="G191" s="218" t="s">
        <v>164</v>
      </c>
      <c r="H191" s="219">
        <v>1</v>
      </c>
      <c r="I191" s="220"/>
      <c r="J191" s="221">
        <f>ROUND(I191*H191,2)</f>
        <v>0</v>
      </c>
      <c r="K191" s="217" t="s">
        <v>146</v>
      </c>
      <c r="L191" s="41"/>
      <c r="M191" s="222" t="s">
        <v>1</v>
      </c>
      <c r="N191" s="223" t="s">
        <v>42</v>
      </c>
      <c r="O191" s="88"/>
      <c r="P191" s="224">
        <f>O191*H191</f>
        <v>0</v>
      </c>
      <c r="Q191" s="224">
        <v>0.00018000000000000001</v>
      </c>
      <c r="R191" s="224">
        <f>Q191*H191</f>
        <v>0.00018000000000000001</v>
      </c>
      <c r="S191" s="224">
        <v>0</v>
      </c>
      <c r="T191" s="225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26" t="s">
        <v>208</v>
      </c>
      <c r="AT191" s="226" t="s">
        <v>142</v>
      </c>
      <c r="AU191" s="226" t="s">
        <v>87</v>
      </c>
      <c r="AY191" s="14" t="s">
        <v>140</v>
      </c>
      <c r="BE191" s="227">
        <f>IF(N191="základní",J191,0)</f>
        <v>0</v>
      </c>
      <c r="BF191" s="227">
        <f>IF(N191="snížená",J191,0)</f>
        <v>0</v>
      </c>
      <c r="BG191" s="227">
        <f>IF(N191="zákl. přenesená",J191,0)</f>
        <v>0</v>
      </c>
      <c r="BH191" s="227">
        <f>IF(N191="sníž. přenesená",J191,0)</f>
        <v>0</v>
      </c>
      <c r="BI191" s="227">
        <f>IF(N191="nulová",J191,0)</f>
        <v>0</v>
      </c>
      <c r="BJ191" s="14" t="s">
        <v>85</v>
      </c>
      <c r="BK191" s="227">
        <f>ROUND(I191*H191,2)</f>
        <v>0</v>
      </c>
      <c r="BL191" s="14" t="s">
        <v>208</v>
      </c>
      <c r="BM191" s="226" t="s">
        <v>1264</v>
      </c>
    </row>
    <row r="192" s="2" customFormat="1" ht="24.15" customHeight="1">
      <c r="A192" s="35"/>
      <c r="B192" s="36"/>
      <c r="C192" s="215" t="s">
        <v>337</v>
      </c>
      <c r="D192" s="215" t="s">
        <v>142</v>
      </c>
      <c r="E192" s="216" t="s">
        <v>1265</v>
      </c>
      <c r="F192" s="217" t="s">
        <v>1266</v>
      </c>
      <c r="G192" s="218" t="s">
        <v>666</v>
      </c>
      <c r="H192" s="219">
        <v>1</v>
      </c>
      <c r="I192" s="220"/>
      <c r="J192" s="221">
        <f>ROUND(I192*H192,2)</f>
        <v>0</v>
      </c>
      <c r="K192" s="217" t="s">
        <v>146</v>
      </c>
      <c r="L192" s="41"/>
      <c r="M192" s="222" t="s">
        <v>1</v>
      </c>
      <c r="N192" s="223" t="s">
        <v>42</v>
      </c>
      <c r="O192" s="88"/>
      <c r="P192" s="224">
        <f>O192*H192</f>
        <v>0</v>
      </c>
      <c r="Q192" s="224">
        <v>6.9999999999999994E-05</v>
      </c>
      <c r="R192" s="224">
        <f>Q192*H192</f>
        <v>6.9999999999999994E-05</v>
      </c>
      <c r="S192" s="224">
        <v>0</v>
      </c>
      <c r="T192" s="225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26" t="s">
        <v>208</v>
      </c>
      <c r="AT192" s="226" t="s">
        <v>142</v>
      </c>
      <c r="AU192" s="226" t="s">
        <v>87</v>
      </c>
      <c r="AY192" s="14" t="s">
        <v>140</v>
      </c>
      <c r="BE192" s="227">
        <f>IF(N192="základní",J192,0)</f>
        <v>0</v>
      </c>
      <c r="BF192" s="227">
        <f>IF(N192="snížená",J192,0)</f>
        <v>0</v>
      </c>
      <c r="BG192" s="227">
        <f>IF(N192="zákl. přenesená",J192,0)</f>
        <v>0</v>
      </c>
      <c r="BH192" s="227">
        <f>IF(N192="sníž. přenesená",J192,0)</f>
        <v>0</v>
      </c>
      <c r="BI192" s="227">
        <f>IF(N192="nulová",J192,0)</f>
        <v>0</v>
      </c>
      <c r="BJ192" s="14" t="s">
        <v>85</v>
      </c>
      <c r="BK192" s="227">
        <f>ROUND(I192*H192,2)</f>
        <v>0</v>
      </c>
      <c r="BL192" s="14" t="s">
        <v>208</v>
      </c>
      <c r="BM192" s="226" t="s">
        <v>1267</v>
      </c>
    </row>
    <row r="193" s="2" customFormat="1" ht="21.75" customHeight="1">
      <c r="A193" s="35"/>
      <c r="B193" s="36"/>
      <c r="C193" s="228" t="s">
        <v>341</v>
      </c>
      <c r="D193" s="228" t="s">
        <v>167</v>
      </c>
      <c r="E193" s="229" t="s">
        <v>1268</v>
      </c>
      <c r="F193" s="230" t="s">
        <v>1269</v>
      </c>
      <c r="G193" s="231" t="s">
        <v>164</v>
      </c>
      <c r="H193" s="232">
        <v>1</v>
      </c>
      <c r="I193" s="233"/>
      <c r="J193" s="234">
        <f>ROUND(I193*H193,2)</f>
        <v>0</v>
      </c>
      <c r="K193" s="230" t="s">
        <v>1</v>
      </c>
      <c r="L193" s="235"/>
      <c r="M193" s="236" t="s">
        <v>1</v>
      </c>
      <c r="N193" s="237" t="s">
        <v>42</v>
      </c>
      <c r="O193" s="88"/>
      <c r="P193" s="224">
        <f>O193*H193</f>
        <v>0</v>
      </c>
      <c r="Q193" s="224">
        <v>0</v>
      </c>
      <c r="R193" s="224">
        <f>Q193*H193</f>
        <v>0</v>
      </c>
      <c r="S193" s="224">
        <v>0</v>
      </c>
      <c r="T193" s="225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26" t="s">
        <v>273</v>
      </c>
      <c r="AT193" s="226" t="s">
        <v>167</v>
      </c>
      <c r="AU193" s="226" t="s">
        <v>87</v>
      </c>
      <c r="AY193" s="14" t="s">
        <v>140</v>
      </c>
      <c r="BE193" s="227">
        <f>IF(N193="základní",J193,0)</f>
        <v>0</v>
      </c>
      <c r="BF193" s="227">
        <f>IF(N193="snížená",J193,0)</f>
        <v>0</v>
      </c>
      <c r="BG193" s="227">
        <f>IF(N193="zákl. přenesená",J193,0)</f>
        <v>0</v>
      </c>
      <c r="BH193" s="227">
        <f>IF(N193="sníž. přenesená",J193,0)</f>
        <v>0</v>
      </c>
      <c r="BI193" s="227">
        <f>IF(N193="nulová",J193,0)</f>
        <v>0</v>
      </c>
      <c r="BJ193" s="14" t="s">
        <v>85</v>
      </c>
      <c r="BK193" s="227">
        <f>ROUND(I193*H193,2)</f>
        <v>0</v>
      </c>
      <c r="BL193" s="14" t="s">
        <v>208</v>
      </c>
      <c r="BM193" s="226" t="s">
        <v>1270</v>
      </c>
    </row>
    <row r="194" s="2" customFormat="1" ht="24.15" customHeight="1">
      <c r="A194" s="35"/>
      <c r="B194" s="36"/>
      <c r="C194" s="215" t="s">
        <v>345</v>
      </c>
      <c r="D194" s="215" t="s">
        <v>142</v>
      </c>
      <c r="E194" s="216" t="s">
        <v>1271</v>
      </c>
      <c r="F194" s="217" t="s">
        <v>681</v>
      </c>
      <c r="G194" s="218" t="s">
        <v>164</v>
      </c>
      <c r="H194" s="219">
        <v>1</v>
      </c>
      <c r="I194" s="220"/>
      <c r="J194" s="221">
        <f>ROUND(I194*H194,2)</f>
        <v>0</v>
      </c>
      <c r="K194" s="217" t="s">
        <v>146</v>
      </c>
      <c r="L194" s="41"/>
      <c r="M194" s="222" t="s">
        <v>1</v>
      </c>
      <c r="N194" s="223" t="s">
        <v>42</v>
      </c>
      <c r="O194" s="88"/>
      <c r="P194" s="224">
        <f>O194*H194</f>
        <v>0</v>
      </c>
      <c r="Q194" s="224">
        <v>0.00024000000000000001</v>
      </c>
      <c r="R194" s="224">
        <f>Q194*H194</f>
        <v>0.00024000000000000001</v>
      </c>
      <c r="S194" s="224">
        <v>0</v>
      </c>
      <c r="T194" s="225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26" t="s">
        <v>208</v>
      </c>
      <c r="AT194" s="226" t="s">
        <v>142</v>
      </c>
      <c r="AU194" s="226" t="s">
        <v>87</v>
      </c>
      <c r="AY194" s="14" t="s">
        <v>140</v>
      </c>
      <c r="BE194" s="227">
        <f>IF(N194="základní",J194,0)</f>
        <v>0</v>
      </c>
      <c r="BF194" s="227">
        <f>IF(N194="snížená",J194,0)</f>
        <v>0</v>
      </c>
      <c r="BG194" s="227">
        <f>IF(N194="zákl. přenesená",J194,0)</f>
        <v>0</v>
      </c>
      <c r="BH194" s="227">
        <f>IF(N194="sníž. přenesená",J194,0)</f>
        <v>0</v>
      </c>
      <c r="BI194" s="227">
        <f>IF(N194="nulová",J194,0)</f>
        <v>0</v>
      </c>
      <c r="BJ194" s="14" t="s">
        <v>85</v>
      </c>
      <c r="BK194" s="227">
        <f>ROUND(I194*H194,2)</f>
        <v>0</v>
      </c>
      <c r="BL194" s="14" t="s">
        <v>208</v>
      </c>
      <c r="BM194" s="226" t="s">
        <v>1272</v>
      </c>
    </row>
    <row r="195" s="2" customFormat="1" ht="24.15" customHeight="1">
      <c r="A195" s="35"/>
      <c r="B195" s="36"/>
      <c r="C195" s="215" t="s">
        <v>349</v>
      </c>
      <c r="D195" s="215" t="s">
        <v>142</v>
      </c>
      <c r="E195" s="216" t="s">
        <v>1273</v>
      </c>
      <c r="F195" s="217" t="s">
        <v>1274</v>
      </c>
      <c r="G195" s="218" t="s">
        <v>164</v>
      </c>
      <c r="H195" s="219">
        <v>2</v>
      </c>
      <c r="I195" s="220"/>
      <c r="J195" s="221">
        <f>ROUND(I195*H195,2)</f>
        <v>0</v>
      </c>
      <c r="K195" s="217" t="s">
        <v>146</v>
      </c>
      <c r="L195" s="41"/>
      <c r="M195" s="222" t="s">
        <v>1</v>
      </c>
      <c r="N195" s="223" t="s">
        <v>42</v>
      </c>
      <c r="O195" s="88"/>
      <c r="P195" s="224">
        <f>O195*H195</f>
        <v>0</v>
      </c>
      <c r="Q195" s="224">
        <v>0.00038000000000000002</v>
      </c>
      <c r="R195" s="224">
        <f>Q195*H195</f>
        <v>0.00076000000000000004</v>
      </c>
      <c r="S195" s="224">
        <v>0</v>
      </c>
      <c r="T195" s="225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26" t="s">
        <v>208</v>
      </c>
      <c r="AT195" s="226" t="s">
        <v>142</v>
      </c>
      <c r="AU195" s="226" t="s">
        <v>87</v>
      </c>
      <c r="AY195" s="14" t="s">
        <v>140</v>
      </c>
      <c r="BE195" s="227">
        <f>IF(N195="základní",J195,0)</f>
        <v>0</v>
      </c>
      <c r="BF195" s="227">
        <f>IF(N195="snížená",J195,0)</f>
        <v>0</v>
      </c>
      <c r="BG195" s="227">
        <f>IF(N195="zákl. přenesená",J195,0)</f>
        <v>0</v>
      </c>
      <c r="BH195" s="227">
        <f>IF(N195="sníž. přenesená",J195,0)</f>
        <v>0</v>
      </c>
      <c r="BI195" s="227">
        <f>IF(N195="nulová",J195,0)</f>
        <v>0</v>
      </c>
      <c r="BJ195" s="14" t="s">
        <v>85</v>
      </c>
      <c r="BK195" s="227">
        <f>ROUND(I195*H195,2)</f>
        <v>0</v>
      </c>
      <c r="BL195" s="14" t="s">
        <v>208</v>
      </c>
      <c r="BM195" s="226" t="s">
        <v>1275</v>
      </c>
    </row>
    <row r="196" s="2" customFormat="1" ht="24.15" customHeight="1">
      <c r="A196" s="35"/>
      <c r="B196" s="36"/>
      <c r="C196" s="215" t="s">
        <v>353</v>
      </c>
      <c r="D196" s="215" t="s">
        <v>142</v>
      </c>
      <c r="E196" s="216" t="s">
        <v>1276</v>
      </c>
      <c r="F196" s="217" t="s">
        <v>1277</v>
      </c>
      <c r="G196" s="218" t="s">
        <v>164</v>
      </c>
      <c r="H196" s="219">
        <v>1</v>
      </c>
      <c r="I196" s="220"/>
      <c r="J196" s="221">
        <f>ROUND(I196*H196,2)</f>
        <v>0</v>
      </c>
      <c r="K196" s="217" t="s">
        <v>146</v>
      </c>
      <c r="L196" s="41"/>
      <c r="M196" s="222" t="s">
        <v>1</v>
      </c>
      <c r="N196" s="223" t="s">
        <v>42</v>
      </c>
      <c r="O196" s="88"/>
      <c r="P196" s="224">
        <f>O196*H196</f>
        <v>0</v>
      </c>
      <c r="Q196" s="224">
        <v>0.0012999999999999999</v>
      </c>
      <c r="R196" s="224">
        <f>Q196*H196</f>
        <v>0.0012999999999999999</v>
      </c>
      <c r="S196" s="224">
        <v>0</v>
      </c>
      <c r="T196" s="225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26" t="s">
        <v>208</v>
      </c>
      <c r="AT196" s="226" t="s">
        <v>142</v>
      </c>
      <c r="AU196" s="226" t="s">
        <v>87</v>
      </c>
      <c r="AY196" s="14" t="s">
        <v>140</v>
      </c>
      <c r="BE196" s="227">
        <f>IF(N196="základní",J196,0)</f>
        <v>0</v>
      </c>
      <c r="BF196" s="227">
        <f>IF(N196="snížená",J196,0)</f>
        <v>0</v>
      </c>
      <c r="BG196" s="227">
        <f>IF(N196="zákl. přenesená",J196,0)</f>
        <v>0</v>
      </c>
      <c r="BH196" s="227">
        <f>IF(N196="sníž. přenesená",J196,0)</f>
        <v>0</v>
      </c>
      <c r="BI196" s="227">
        <f>IF(N196="nulová",J196,0)</f>
        <v>0</v>
      </c>
      <c r="BJ196" s="14" t="s">
        <v>85</v>
      </c>
      <c r="BK196" s="227">
        <f>ROUND(I196*H196,2)</f>
        <v>0</v>
      </c>
      <c r="BL196" s="14" t="s">
        <v>208</v>
      </c>
      <c r="BM196" s="226" t="s">
        <v>1278</v>
      </c>
    </row>
    <row r="197" s="2" customFormat="1" ht="24.15" customHeight="1">
      <c r="A197" s="35"/>
      <c r="B197" s="36"/>
      <c r="C197" s="215" t="s">
        <v>357</v>
      </c>
      <c r="D197" s="215" t="s">
        <v>142</v>
      </c>
      <c r="E197" s="216" t="s">
        <v>1279</v>
      </c>
      <c r="F197" s="217" t="s">
        <v>687</v>
      </c>
      <c r="G197" s="218" t="s">
        <v>164</v>
      </c>
      <c r="H197" s="219">
        <v>2</v>
      </c>
      <c r="I197" s="220"/>
      <c r="J197" s="221">
        <f>ROUND(I197*H197,2)</f>
        <v>0</v>
      </c>
      <c r="K197" s="217" t="s">
        <v>146</v>
      </c>
      <c r="L197" s="41"/>
      <c r="M197" s="222" t="s">
        <v>1</v>
      </c>
      <c r="N197" s="223" t="s">
        <v>42</v>
      </c>
      <c r="O197" s="88"/>
      <c r="P197" s="224">
        <f>O197*H197</f>
        <v>0</v>
      </c>
      <c r="Q197" s="224">
        <v>0.0020799999999999998</v>
      </c>
      <c r="R197" s="224">
        <f>Q197*H197</f>
        <v>0.0041599999999999996</v>
      </c>
      <c r="S197" s="224">
        <v>0</v>
      </c>
      <c r="T197" s="225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26" t="s">
        <v>208</v>
      </c>
      <c r="AT197" s="226" t="s">
        <v>142</v>
      </c>
      <c r="AU197" s="226" t="s">
        <v>87</v>
      </c>
      <c r="AY197" s="14" t="s">
        <v>140</v>
      </c>
      <c r="BE197" s="227">
        <f>IF(N197="základní",J197,0)</f>
        <v>0</v>
      </c>
      <c r="BF197" s="227">
        <f>IF(N197="snížená",J197,0)</f>
        <v>0</v>
      </c>
      <c r="BG197" s="227">
        <f>IF(N197="zákl. přenesená",J197,0)</f>
        <v>0</v>
      </c>
      <c r="BH197" s="227">
        <f>IF(N197="sníž. přenesená",J197,0)</f>
        <v>0</v>
      </c>
      <c r="BI197" s="227">
        <f>IF(N197="nulová",J197,0)</f>
        <v>0</v>
      </c>
      <c r="BJ197" s="14" t="s">
        <v>85</v>
      </c>
      <c r="BK197" s="227">
        <f>ROUND(I197*H197,2)</f>
        <v>0</v>
      </c>
      <c r="BL197" s="14" t="s">
        <v>208</v>
      </c>
      <c r="BM197" s="226" t="s">
        <v>1280</v>
      </c>
    </row>
    <row r="198" s="2" customFormat="1" ht="16.5" customHeight="1">
      <c r="A198" s="35"/>
      <c r="B198" s="36"/>
      <c r="C198" s="215" t="s">
        <v>361</v>
      </c>
      <c r="D198" s="215" t="s">
        <v>142</v>
      </c>
      <c r="E198" s="216" t="s">
        <v>1281</v>
      </c>
      <c r="F198" s="217" t="s">
        <v>1282</v>
      </c>
      <c r="G198" s="218" t="s">
        <v>164</v>
      </c>
      <c r="H198" s="219">
        <v>1</v>
      </c>
      <c r="I198" s="220"/>
      <c r="J198" s="221">
        <f>ROUND(I198*H198,2)</f>
        <v>0</v>
      </c>
      <c r="K198" s="217" t="s">
        <v>146</v>
      </c>
      <c r="L198" s="41"/>
      <c r="M198" s="222" t="s">
        <v>1</v>
      </c>
      <c r="N198" s="223" t="s">
        <v>42</v>
      </c>
      <c r="O198" s="88"/>
      <c r="P198" s="224">
        <f>O198*H198</f>
        <v>0</v>
      </c>
      <c r="Q198" s="224">
        <v>0.0050000000000000001</v>
      </c>
      <c r="R198" s="224">
        <f>Q198*H198</f>
        <v>0.0050000000000000001</v>
      </c>
      <c r="S198" s="224">
        <v>0</v>
      </c>
      <c r="T198" s="225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26" t="s">
        <v>208</v>
      </c>
      <c r="AT198" s="226" t="s">
        <v>142</v>
      </c>
      <c r="AU198" s="226" t="s">
        <v>87</v>
      </c>
      <c r="AY198" s="14" t="s">
        <v>140</v>
      </c>
      <c r="BE198" s="227">
        <f>IF(N198="základní",J198,0)</f>
        <v>0</v>
      </c>
      <c r="BF198" s="227">
        <f>IF(N198="snížená",J198,0)</f>
        <v>0</v>
      </c>
      <c r="BG198" s="227">
        <f>IF(N198="zákl. přenesená",J198,0)</f>
        <v>0</v>
      </c>
      <c r="BH198" s="227">
        <f>IF(N198="sníž. přenesená",J198,0)</f>
        <v>0</v>
      </c>
      <c r="BI198" s="227">
        <f>IF(N198="nulová",J198,0)</f>
        <v>0</v>
      </c>
      <c r="BJ198" s="14" t="s">
        <v>85</v>
      </c>
      <c r="BK198" s="227">
        <f>ROUND(I198*H198,2)</f>
        <v>0</v>
      </c>
      <c r="BL198" s="14" t="s">
        <v>208</v>
      </c>
      <c r="BM198" s="226" t="s">
        <v>1283</v>
      </c>
    </row>
    <row r="199" s="2" customFormat="1">
      <c r="A199" s="35"/>
      <c r="B199" s="36"/>
      <c r="C199" s="37"/>
      <c r="D199" s="243" t="s">
        <v>589</v>
      </c>
      <c r="E199" s="37"/>
      <c r="F199" s="244" t="s">
        <v>1284</v>
      </c>
      <c r="G199" s="37"/>
      <c r="H199" s="37"/>
      <c r="I199" s="245"/>
      <c r="J199" s="37"/>
      <c r="K199" s="37"/>
      <c r="L199" s="41"/>
      <c r="M199" s="246"/>
      <c r="N199" s="247"/>
      <c r="O199" s="88"/>
      <c r="P199" s="88"/>
      <c r="Q199" s="88"/>
      <c r="R199" s="88"/>
      <c r="S199" s="88"/>
      <c r="T199" s="89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T199" s="14" t="s">
        <v>589</v>
      </c>
      <c r="AU199" s="14" t="s">
        <v>87</v>
      </c>
    </row>
    <row r="200" s="2" customFormat="1" ht="16.5" customHeight="1">
      <c r="A200" s="35"/>
      <c r="B200" s="36"/>
      <c r="C200" s="215" t="s">
        <v>367</v>
      </c>
      <c r="D200" s="215" t="s">
        <v>142</v>
      </c>
      <c r="E200" s="216" t="s">
        <v>1285</v>
      </c>
      <c r="F200" s="217" t="s">
        <v>1286</v>
      </c>
      <c r="G200" s="218" t="s">
        <v>164</v>
      </c>
      <c r="H200" s="219">
        <v>1</v>
      </c>
      <c r="I200" s="220"/>
      <c r="J200" s="221">
        <f>ROUND(I200*H200,2)</f>
        <v>0</v>
      </c>
      <c r="K200" s="217" t="s">
        <v>146</v>
      </c>
      <c r="L200" s="41"/>
      <c r="M200" s="222" t="s">
        <v>1</v>
      </c>
      <c r="N200" s="223" t="s">
        <v>42</v>
      </c>
      <c r="O200" s="88"/>
      <c r="P200" s="224">
        <f>O200*H200</f>
        <v>0</v>
      </c>
      <c r="Q200" s="224">
        <v>0.0060000000000000001</v>
      </c>
      <c r="R200" s="224">
        <f>Q200*H200</f>
        <v>0.0060000000000000001</v>
      </c>
      <c r="S200" s="224">
        <v>0</v>
      </c>
      <c r="T200" s="225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26" t="s">
        <v>208</v>
      </c>
      <c r="AT200" s="226" t="s">
        <v>142</v>
      </c>
      <c r="AU200" s="226" t="s">
        <v>87</v>
      </c>
      <c r="AY200" s="14" t="s">
        <v>140</v>
      </c>
      <c r="BE200" s="227">
        <f>IF(N200="základní",J200,0)</f>
        <v>0</v>
      </c>
      <c r="BF200" s="227">
        <f>IF(N200="snížená",J200,0)</f>
        <v>0</v>
      </c>
      <c r="BG200" s="227">
        <f>IF(N200="zákl. přenesená",J200,0)</f>
        <v>0</v>
      </c>
      <c r="BH200" s="227">
        <f>IF(N200="sníž. přenesená",J200,0)</f>
        <v>0</v>
      </c>
      <c r="BI200" s="227">
        <f>IF(N200="nulová",J200,0)</f>
        <v>0</v>
      </c>
      <c r="BJ200" s="14" t="s">
        <v>85</v>
      </c>
      <c r="BK200" s="227">
        <f>ROUND(I200*H200,2)</f>
        <v>0</v>
      </c>
      <c r="BL200" s="14" t="s">
        <v>208</v>
      </c>
      <c r="BM200" s="226" t="s">
        <v>1287</v>
      </c>
    </row>
    <row r="201" s="2" customFormat="1">
      <c r="A201" s="35"/>
      <c r="B201" s="36"/>
      <c r="C201" s="37"/>
      <c r="D201" s="243" t="s">
        <v>589</v>
      </c>
      <c r="E201" s="37"/>
      <c r="F201" s="244" t="s">
        <v>1288</v>
      </c>
      <c r="G201" s="37"/>
      <c r="H201" s="37"/>
      <c r="I201" s="245"/>
      <c r="J201" s="37"/>
      <c r="K201" s="37"/>
      <c r="L201" s="41"/>
      <c r="M201" s="246"/>
      <c r="N201" s="247"/>
      <c r="O201" s="88"/>
      <c r="P201" s="88"/>
      <c r="Q201" s="88"/>
      <c r="R201" s="88"/>
      <c r="S201" s="88"/>
      <c r="T201" s="89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T201" s="14" t="s">
        <v>589</v>
      </c>
      <c r="AU201" s="14" t="s">
        <v>87</v>
      </c>
    </row>
    <row r="202" s="2" customFormat="1" ht="24.15" customHeight="1">
      <c r="A202" s="35"/>
      <c r="B202" s="36"/>
      <c r="C202" s="215" t="s">
        <v>371</v>
      </c>
      <c r="D202" s="215" t="s">
        <v>142</v>
      </c>
      <c r="E202" s="216" t="s">
        <v>1289</v>
      </c>
      <c r="F202" s="217" t="s">
        <v>1290</v>
      </c>
      <c r="G202" s="218" t="s">
        <v>164</v>
      </c>
      <c r="H202" s="219">
        <v>1</v>
      </c>
      <c r="I202" s="220"/>
      <c r="J202" s="221">
        <f>ROUND(I202*H202,2)</f>
        <v>0</v>
      </c>
      <c r="K202" s="217" t="s">
        <v>146</v>
      </c>
      <c r="L202" s="41"/>
      <c r="M202" s="222" t="s">
        <v>1</v>
      </c>
      <c r="N202" s="223" t="s">
        <v>42</v>
      </c>
      <c r="O202" s="88"/>
      <c r="P202" s="224">
        <f>O202*H202</f>
        <v>0</v>
      </c>
      <c r="Q202" s="224">
        <v>0</v>
      </c>
      <c r="R202" s="224">
        <f>Q202*H202</f>
        <v>0</v>
      </c>
      <c r="S202" s="224">
        <v>0</v>
      </c>
      <c r="T202" s="225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26" t="s">
        <v>208</v>
      </c>
      <c r="AT202" s="226" t="s">
        <v>142</v>
      </c>
      <c r="AU202" s="226" t="s">
        <v>87</v>
      </c>
      <c r="AY202" s="14" t="s">
        <v>140</v>
      </c>
      <c r="BE202" s="227">
        <f>IF(N202="základní",J202,0)</f>
        <v>0</v>
      </c>
      <c r="BF202" s="227">
        <f>IF(N202="snížená",J202,0)</f>
        <v>0</v>
      </c>
      <c r="BG202" s="227">
        <f>IF(N202="zákl. přenesená",J202,0)</f>
        <v>0</v>
      </c>
      <c r="BH202" s="227">
        <f>IF(N202="sníž. přenesená",J202,0)</f>
        <v>0</v>
      </c>
      <c r="BI202" s="227">
        <f>IF(N202="nulová",J202,0)</f>
        <v>0</v>
      </c>
      <c r="BJ202" s="14" t="s">
        <v>85</v>
      </c>
      <c r="BK202" s="227">
        <f>ROUND(I202*H202,2)</f>
        <v>0</v>
      </c>
      <c r="BL202" s="14" t="s">
        <v>208</v>
      </c>
      <c r="BM202" s="226" t="s">
        <v>1291</v>
      </c>
    </row>
    <row r="203" s="2" customFormat="1" ht="21.75" customHeight="1">
      <c r="A203" s="35"/>
      <c r="B203" s="36"/>
      <c r="C203" s="228" t="s">
        <v>375</v>
      </c>
      <c r="D203" s="228" t="s">
        <v>167</v>
      </c>
      <c r="E203" s="229" t="s">
        <v>1292</v>
      </c>
      <c r="F203" s="230" t="s">
        <v>1293</v>
      </c>
      <c r="G203" s="231" t="s">
        <v>164</v>
      </c>
      <c r="H203" s="232">
        <v>1</v>
      </c>
      <c r="I203" s="233"/>
      <c r="J203" s="234">
        <f>ROUND(I203*H203,2)</f>
        <v>0</v>
      </c>
      <c r="K203" s="230" t="s">
        <v>1</v>
      </c>
      <c r="L203" s="235"/>
      <c r="M203" s="236" t="s">
        <v>1</v>
      </c>
      <c r="N203" s="237" t="s">
        <v>42</v>
      </c>
      <c r="O203" s="88"/>
      <c r="P203" s="224">
        <f>O203*H203</f>
        <v>0</v>
      </c>
      <c r="Q203" s="224">
        <v>0</v>
      </c>
      <c r="R203" s="224">
        <f>Q203*H203</f>
        <v>0</v>
      </c>
      <c r="S203" s="224">
        <v>0</v>
      </c>
      <c r="T203" s="225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26" t="s">
        <v>273</v>
      </c>
      <c r="AT203" s="226" t="s">
        <v>167</v>
      </c>
      <c r="AU203" s="226" t="s">
        <v>87</v>
      </c>
      <c r="AY203" s="14" t="s">
        <v>140</v>
      </c>
      <c r="BE203" s="227">
        <f>IF(N203="základní",J203,0)</f>
        <v>0</v>
      </c>
      <c r="BF203" s="227">
        <f>IF(N203="snížená",J203,0)</f>
        <v>0</v>
      </c>
      <c r="BG203" s="227">
        <f>IF(N203="zákl. přenesená",J203,0)</f>
        <v>0</v>
      </c>
      <c r="BH203" s="227">
        <f>IF(N203="sníž. přenesená",J203,0)</f>
        <v>0</v>
      </c>
      <c r="BI203" s="227">
        <f>IF(N203="nulová",J203,0)</f>
        <v>0</v>
      </c>
      <c r="BJ203" s="14" t="s">
        <v>85</v>
      </c>
      <c r="BK203" s="227">
        <f>ROUND(I203*H203,2)</f>
        <v>0</v>
      </c>
      <c r="BL203" s="14" t="s">
        <v>208</v>
      </c>
      <c r="BM203" s="226" t="s">
        <v>1294</v>
      </c>
    </row>
    <row r="204" s="2" customFormat="1" ht="24.15" customHeight="1">
      <c r="A204" s="35"/>
      <c r="B204" s="36"/>
      <c r="C204" s="215" t="s">
        <v>379</v>
      </c>
      <c r="D204" s="215" t="s">
        <v>142</v>
      </c>
      <c r="E204" s="216" t="s">
        <v>1295</v>
      </c>
      <c r="F204" s="217" t="s">
        <v>1296</v>
      </c>
      <c r="G204" s="218" t="s">
        <v>615</v>
      </c>
      <c r="H204" s="248"/>
      <c r="I204" s="220"/>
      <c r="J204" s="221">
        <f>ROUND(I204*H204,2)</f>
        <v>0</v>
      </c>
      <c r="K204" s="217" t="s">
        <v>146</v>
      </c>
      <c r="L204" s="41"/>
      <c r="M204" s="222" t="s">
        <v>1</v>
      </c>
      <c r="N204" s="223" t="s">
        <v>42</v>
      </c>
      <c r="O204" s="88"/>
      <c r="P204" s="224">
        <f>O204*H204</f>
        <v>0</v>
      </c>
      <c r="Q204" s="224">
        <v>0</v>
      </c>
      <c r="R204" s="224">
        <f>Q204*H204</f>
        <v>0</v>
      </c>
      <c r="S204" s="224">
        <v>0</v>
      </c>
      <c r="T204" s="225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26" t="s">
        <v>208</v>
      </c>
      <c r="AT204" s="226" t="s">
        <v>142</v>
      </c>
      <c r="AU204" s="226" t="s">
        <v>87</v>
      </c>
      <c r="AY204" s="14" t="s">
        <v>140</v>
      </c>
      <c r="BE204" s="227">
        <f>IF(N204="základní",J204,0)</f>
        <v>0</v>
      </c>
      <c r="BF204" s="227">
        <f>IF(N204="snížená",J204,0)</f>
        <v>0</v>
      </c>
      <c r="BG204" s="227">
        <f>IF(N204="zákl. přenesená",J204,0)</f>
        <v>0</v>
      </c>
      <c r="BH204" s="227">
        <f>IF(N204="sníž. přenesená",J204,0)</f>
        <v>0</v>
      </c>
      <c r="BI204" s="227">
        <f>IF(N204="nulová",J204,0)</f>
        <v>0</v>
      </c>
      <c r="BJ204" s="14" t="s">
        <v>85</v>
      </c>
      <c r="BK204" s="227">
        <f>ROUND(I204*H204,2)</f>
        <v>0</v>
      </c>
      <c r="BL204" s="14" t="s">
        <v>208</v>
      </c>
      <c r="BM204" s="226" t="s">
        <v>1297</v>
      </c>
    </row>
    <row r="205" s="12" customFormat="1" ht="22.8" customHeight="1">
      <c r="A205" s="12"/>
      <c r="B205" s="199"/>
      <c r="C205" s="200"/>
      <c r="D205" s="201" t="s">
        <v>76</v>
      </c>
      <c r="E205" s="213" t="s">
        <v>465</v>
      </c>
      <c r="F205" s="213" t="s">
        <v>466</v>
      </c>
      <c r="G205" s="200"/>
      <c r="H205" s="200"/>
      <c r="I205" s="203"/>
      <c r="J205" s="214">
        <f>BK205</f>
        <v>0</v>
      </c>
      <c r="K205" s="200"/>
      <c r="L205" s="205"/>
      <c r="M205" s="206"/>
      <c r="N205" s="207"/>
      <c r="O205" s="207"/>
      <c r="P205" s="208">
        <f>SUM(P206:P211)</f>
        <v>0</v>
      </c>
      <c r="Q205" s="207"/>
      <c r="R205" s="208">
        <f>SUM(R206:R211)</f>
        <v>0.0031999999999999997</v>
      </c>
      <c r="S205" s="207"/>
      <c r="T205" s="209">
        <f>SUM(T206:T211)</f>
        <v>0</v>
      </c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R205" s="210" t="s">
        <v>87</v>
      </c>
      <c r="AT205" s="211" t="s">
        <v>76</v>
      </c>
      <c r="AU205" s="211" t="s">
        <v>85</v>
      </c>
      <c r="AY205" s="210" t="s">
        <v>140</v>
      </c>
      <c r="BK205" s="212">
        <f>SUM(BK206:BK211)</f>
        <v>0</v>
      </c>
    </row>
    <row r="206" s="2" customFormat="1" ht="24.15" customHeight="1">
      <c r="A206" s="35"/>
      <c r="B206" s="36"/>
      <c r="C206" s="215" t="s">
        <v>383</v>
      </c>
      <c r="D206" s="215" t="s">
        <v>142</v>
      </c>
      <c r="E206" s="216" t="s">
        <v>1064</v>
      </c>
      <c r="F206" s="217" t="s">
        <v>1065</v>
      </c>
      <c r="G206" s="218" t="s">
        <v>170</v>
      </c>
      <c r="H206" s="219">
        <v>27.5</v>
      </c>
      <c r="I206" s="220"/>
      <c r="J206" s="221">
        <f>ROUND(I206*H206,2)</f>
        <v>0</v>
      </c>
      <c r="K206" s="217" t="s">
        <v>146</v>
      </c>
      <c r="L206" s="41"/>
      <c r="M206" s="222" t="s">
        <v>1</v>
      </c>
      <c r="N206" s="223" t="s">
        <v>42</v>
      </c>
      <c r="O206" s="88"/>
      <c r="P206" s="224">
        <f>O206*H206</f>
        <v>0</v>
      </c>
      <c r="Q206" s="224">
        <v>0</v>
      </c>
      <c r="R206" s="224">
        <f>Q206*H206</f>
        <v>0</v>
      </c>
      <c r="S206" s="224">
        <v>0</v>
      </c>
      <c r="T206" s="225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26" t="s">
        <v>208</v>
      </c>
      <c r="AT206" s="226" t="s">
        <v>142</v>
      </c>
      <c r="AU206" s="226" t="s">
        <v>87</v>
      </c>
      <c r="AY206" s="14" t="s">
        <v>140</v>
      </c>
      <c r="BE206" s="227">
        <f>IF(N206="základní",J206,0)</f>
        <v>0</v>
      </c>
      <c r="BF206" s="227">
        <f>IF(N206="snížená",J206,0)</f>
        <v>0</v>
      </c>
      <c r="BG206" s="227">
        <f>IF(N206="zákl. přenesená",J206,0)</f>
        <v>0</v>
      </c>
      <c r="BH206" s="227">
        <f>IF(N206="sníž. přenesená",J206,0)</f>
        <v>0</v>
      </c>
      <c r="BI206" s="227">
        <f>IF(N206="nulová",J206,0)</f>
        <v>0</v>
      </c>
      <c r="BJ206" s="14" t="s">
        <v>85</v>
      </c>
      <c r="BK206" s="227">
        <f>ROUND(I206*H206,2)</f>
        <v>0</v>
      </c>
      <c r="BL206" s="14" t="s">
        <v>208</v>
      </c>
      <c r="BM206" s="226" t="s">
        <v>1298</v>
      </c>
    </row>
    <row r="207" s="2" customFormat="1" ht="24.15" customHeight="1">
      <c r="A207" s="35"/>
      <c r="B207" s="36"/>
      <c r="C207" s="215" t="s">
        <v>389</v>
      </c>
      <c r="D207" s="215" t="s">
        <v>142</v>
      </c>
      <c r="E207" s="216" t="s">
        <v>1068</v>
      </c>
      <c r="F207" s="217" t="s">
        <v>1069</v>
      </c>
      <c r="G207" s="218" t="s">
        <v>170</v>
      </c>
      <c r="H207" s="219">
        <v>10</v>
      </c>
      <c r="I207" s="220"/>
      <c r="J207" s="221">
        <f>ROUND(I207*H207,2)</f>
        <v>0</v>
      </c>
      <c r="K207" s="217" t="s">
        <v>146</v>
      </c>
      <c r="L207" s="41"/>
      <c r="M207" s="222" t="s">
        <v>1</v>
      </c>
      <c r="N207" s="223" t="s">
        <v>42</v>
      </c>
      <c r="O207" s="88"/>
      <c r="P207" s="224">
        <f>O207*H207</f>
        <v>0</v>
      </c>
      <c r="Q207" s="224">
        <v>0</v>
      </c>
      <c r="R207" s="224">
        <f>Q207*H207</f>
        <v>0</v>
      </c>
      <c r="S207" s="224">
        <v>0</v>
      </c>
      <c r="T207" s="225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26" t="s">
        <v>208</v>
      </c>
      <c r="AT207" s="226" t="s">
        <v>142</v>
      </c>
      <c r="AU207" s="226" t="s">
        <v>87</v>
      </c>
      <c r="AY207" s="14" t="s">
        <v>140</v>
      </c>
      <c r="BE207" s="227">
        <f>IF(N207="základní",J207,0)</f>
        <v>0</v>
      </c>
      <c r="BF207" s="227">
        <f>IF(N207="snížená",J207,0)</f>
        <v>0</v>
      </c>
      <c r="BG207" s="227">
        <f>IF(N207="zákl. přenesená",J207,0)</f>
        <v>0</v>
      </c>
      <c r="BH207" s="227">
        <f>IF(N207="sníž. přenesená",J207,0)</f>
        <v>0</v>
      </c>
      <c r="BI207" s="227">
        <f>IF(N207="nulová",J207,0)</f>
        <v>0</v>
      </c>
      <c r="BJ207" s="14" t="s">
        <v>85</v>
      </c>
      <c r="BK207" s="227">
        <f>ROUND(I207*H207,2)</f>
        <v>0</v>
      </c>
      <c r="BL207" s="14" t="s">
        <v>208</v>
      </c>
      <c r="BM207" s="226" t="s">
        <v>1299</v>
      </c>
    </row>
    <row r="208" s="2" customFormat="1" ht="16.5" customHeight="1">
      <c r="A208" s="35"/>
      <c r="B208" s="36"/>
      <c r="C208" s="228" t="s">
        <v>395</v>
      </c>
      <c r="D208" s="228" t="s">
        <v>167</v>
      </c>
      <c r="E208" s="229" t="s">
        <v>1072</v>
      </c>
      <c r="F208" s="230" t="s">
        <v>1073</v>
      </c>
      <c r="G208" s="231" t="s">
        <v>1074</v>
      </c>
      <c r="H208" s="232">
        <v>1</v>
      </c>
      <c r="I208" s="233"/>
      <c r="J208" s="234">
        <f>ROUND(I208*H208,2)</f>
        <v>0</v>
      </c>
      <c r="K208" s="230" t="s">
        <v>146</v>
      </c>
      <c r="L208" s="235"/>
      <c r="M208" s="236" t="s">
        <v>1</v>
      </c>
      <c r="N208" s="237" t="s">
        <v>42</v>
      </c>
      <c r="O208" s="88"/>
      <c r="P208" s="224">
        <f>O208*H208</f>
        <v>0</v>
      </c>
      <c r="Q208" s="224">
        <v>0.0011999999999999999</v>
      </c>
      <c r="R208" s="224">
        <f>Q208*H208</f>
        <v>0.0011999999999999999</v>
      </c>
      <c r="S208" s="224">
        <v>0</v>
      </c>
      <c r="T208" s="225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26" t="s">
        <v>273</v>
      </c>
      <c r="AT208" s="226" t="s">
        <v>167</v>
      </c>
      <c r="AU208" s="226" t="s">
        <v>87</v>
      </c>
      <c r="AY208" s="14" t="s">
        <v>140</v>
      </c>
      <c r="BE208" s="227">
        <f>IF(N208="základní",J208,0)</f>
        <v>0</v>
      </c>
      <c r="BF208" s="227">
        <f>IF(N208="snížená",J208,0)</f>
        <v>0</v>
      </c>
      <c r="BG208" s="227">
        <f>IF(N208="zákl. přenesená",J208,0)</f>
        <v>0</v>
      </c>
      <c r="BH208" s="227">
        <f>IF(N208="sníž. přenesená",J208,0)</f>
        <v>0</v>
      </c>
      <c r="BI208" s="227">
        <f>IF(N208="nulová",J208,0)</f>
        <v>0</v>
      </c>
      <c r="BJ208" s="14" t="s">
        <v>85</v>
      </c>
      <c r="BK208" s="227">
        <f>ROUND(I208*H208,2)</f>
        <v>0</v>
      </c>
      <c r="BL208" s="14" t="s">
        <v>208</v>
      </c>
      <c r="BM208" s="226" t="s">
        <v>1300</v>
      </c>
    </row>
    <row r="209" s="2" customFormat="1" ht="24.15" customHeight="1">
      <c r="A209" s="35"/>
      <c r="B209" s="36"/>
      <c r="C209" s="215" t="s">
        <v>401</v>
      </c>
      <c r="D209" s="215" t="s">
        <v>142</v>
      </c>
      <c r="E209" s="216" t="s">
        <v>1301</v>
      </c>
      <c r="F209" s="217" t="s">
        <v>1302</v>
      </c>
      <c r="G209" s="218" t="s">
        <v>170</v>
      </c>
      <c r="H209" s="219">
        <v>27.5</v>
      </c>
      <c r="I209" s="220"/>
      <c r="J209" s="221">
        <f>ROUND(I209*H209,2)</f>
        <v>0</v>
      </c>
      <c r="K209" s="217" t="s">
        <v>146</v>
      </c>
      <c r="L209" s="41"/>
      <c r="M209" s="222" t="s">
        <v>1</v>
      </c>
      <c r="N209" s="223" t="s">
        <v>42</v>
      </c>
      <c r="O209" s="88"/>
      <c r="P209" s="224">
        <f>O209*H209</f>
        <v>0</v>
      </c>
      <c r="Q209" s="224">
        <v>0</v>
      </c>
      <c r="R209" s="224">
        <f>Q209*H209</f>
        <v>0</v>
      </c>
      <c r="S209" s="224">
        <v>0</v>
      </c>
      <c r="T209" s="225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26" t="s">
        <v>208</v>
      </c>
      <c r="AT209" s="226" t="s">
        <v>142</v>
      </c>
      <c r="AU209" s="226" t="s">
        <v>87</v>
      </c>
      <c r="AY209" s="14" t="s">
        <v>140</v>
      </c>
      <c r="BE209" s="227">
        <f>IF(N209="základní",J209,0)</f>
        <v>0</v>
      </c>
      <c r="BF209" s="227">
        <f>IF(N209="snížená",J209,0)</f>
        <v>0</v>
      </c>
      <c r="BG209" s="227">
        <f>IF(N209="zákl. přenesená",J209,0)</f>
        <v>0</v>
      </c>
      <c r="BH209" s="227">
        <f>IF(N209="sníž. přenesená",J209,0)</f>
        <v>0</v>
      </c>
      <c r="BI209" s="227">
        <f>IF(N209="nulová",J209,0)</f>
        <v>0</v>
      </c>
      <c r="BJ209" s="14" t="s">
        <v>85</v>
      </c>
      <c r="BK209" s="227">
        <f>ROUND(I209*H209,2)</f>
        <v>0</v>
      </c>
      <c r="BL209" s="14" t="s">
        <v>208</v>
      </c>
      <c r="BM209" s="226" t="s">
        <v>1303</v>
      </c>
    </row>
    <row r="210" s="2" customFormat="1" ht="24.15" customHeight="1">
      <c r="A210" s="35"/>
      <c r="B210" s="36"/>
      <c r="C210" s="215" t="s">
        <v>405</v>
      </c>
      <c r="D210" s="215" t="s">
        <v>142</v>
      </c>
      <c r="E210" s="216" t="s">
        <v>1304</v>
      </c>
      <c r="F210" s="217" t="s">
        <v>1305</v>
      </c>
      <c r="G210" s="218" t="s">
        <v>170</v>
      </c>
      <c r="H210" s="219">
        <v>10</v>
      </c>
      <c r="I210" s="220"/>
      <c r="J210" s="221">
        <f>ROUND(I210*H210,2)</f>
        <v>0</v>
      </c>
      <c r="K210" s="217" t="s">
        <v>146</v>
      </c>
      <c r="L210" s="41"/>
      <c r="M210" s="222" t="s">
        <v>1</v>
      </c>
      <c r="N210" s="223" t="s">
        <v>42</v>
      </c>
      <c r="O210" s="88"/>
      <c r="P210" s="224">
        <f>O210*H210</f>
        <v>0</v>
      </c>
      <c r="Q210" s="224">
        <v>0</v>
      </c>
      <c r="R210" s="224">
        <f>Q210*H210</f>
        <v>0</v>
      </c>
      <c r="S210" s="224">
        <v>0</v>
      </c>
      <c r="T210" s="225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26" t="s">
        <v>208</v>
      </c>
      <c r="AT210" s="226" t="s">
        <v>142</v>
      </c>
      <c r="AU210" s="226" t="s">
        <v>87</v>
      </c>
      <c r="AY210" s="14" t="s">
        <v>140</v>
      </c>
      <c r="BE210" s="227">
        <f>IF(N210="základní",J210,0)</f>
        <v>0</v>
      </c>
      <c r="BF210" s="227">
        <f>IF(N210="snížená",J210,0)</f>
        <v>0</v>
      </c>
      <c r="BG210" s="227">
        <f>IF(N210="zákl. přenesená",J210,0)</f>
        <v>0</v>
      </c>
      <c r="BH210" s="227">
        <f>IF(N210="sníž. přenesená",J210,0)</f>
        <v>0</v>
      </c>
      <c r="BI210" s="227">
        <f>IF(N210="nulová",J210,0)</f>
        <v>0</v>
      </c>
      <c r="BJ210" s="14" t="s">
        <v>85</v>
      </c>
      <c r="BK210" s="227">
        <f>ROUND(I210*H210,2)</f>
        <v>0</v>
      </c>
      <c r="BL210" s="14" t="s">
        <v>208</v>
      </c>
      <c r="BM210" s="226" t="s">
        <v>1306</v>
      </c>
    </row>
    <row r="211" s="2" customFormat="1" ht="24.15" customHeight="1">
      <c r="A211" s="35"/>
      <c r="B211" s="36"/>
      <c r="C211" s="228" t="s">
        <v>409</v>
      </c>
      <c r="D211" s="228" t="s">
        <v>167</v>
      </c>
      <c r="E211" s="229" t="s">
        <v>1307</v>
      </c>
      <c r="F211" s="230" t="s">
        <v>1308</v>
      </c>
      <c r="G211" s="231" t="s">
        <v>1049</v>
      </c>
      <c r="H211" s="232">
        <v>2</v>
      </c>
      <c r="I211" s="233"/>
      <c r="J211" s="234">
        <f>ROUND(I211*H211,2)</f>
        <v>0</v>
      </c>
      <c r="K211" s="230" t="s">
        <v>146</v>
      </c>
      <c r="L211" s="235"/>
      <c r="M211" s="236" t="s">
        <v>1</v>
      </c>
      <c r="N211" s="237" t="s">
        <v>42</v>
      </c>
      <c r="O211" s="88"/>
      <c r="P211" s="224">
        <f>O211*H211</f>
        <v>0</v>
      </c>
      <c r="Q211" s="224">
        <v>0.001</v>
      </c>
      <c r="R211" s="224">
        <f>Q211*H211</f>
        <v>0.002</v>
      </c>
      <c r="S211" s="224">
        <v>0</v>
      </c>
      <c r="T211" s="225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26" t="s">
        <v>273</v>
      </c>
      <c r="AT211" s="226" t="s">
        <v>167</v>
      </c>
      <c r="AU211" s="226" t="s">
        <v>87</v>
      </c>
      <c r="AY211" s="14" t="s">
        <v>140</v>
      </c>
      <c r="BE211" s="227">
        <f>IF(N211="základní",J211,0)</f>
        <v>0</v>
      </c>
      <c r="BF211" s="227">
        <f>IF(N211="snížená",J211,0)</f>
        <v>0</v>
      </c>
      <c r="BG211" s="227">
        <f>IF(N211="zákl. přenesená",J211,0)</f>
        <v>0</v>
      </c>
      <c r="BH211" s="227">
        <f>IF(N211="sníž. přenesená",J211,0)</f>
        <v>0</v>
      </c>
      <c r="BI211" s="227">
        <f>IF(N211="nulová",J211,0)</f>
        <v>0</v>
      </c>
      <c r="BJ211" s="14" t="s">
        <v>85</v>
      </c>
      <c r="BK211" s="227">
        <f>ROUND(I211*H211,2)</f>
        <v>0</v>
      </c>
      <c r="BL211" s="14" t="s">
        <v>208</v>
      </c>
      <c r="BM211" s="226" t="s">
        <v>1309</v>
      </c>
    </row>
    <row r="212" s="12" customFormat="1" ht="25.92" customHeight="1">
      <c r="A212" s="12"/>
      <c r="B212" s="199"/>
      <c r="C212" s="200"/>
      <c r="D212" s="201" t="s">
        <v>76</v>
      </c>
      <c r="E212" s="202" t="s">
        <v>167</v>
      </c>
      <c r="F212" s="202" t="s">
        <v>1310</v>
      </c>
      <c r="G212" s="200"/>
      <c r="H212" s="200"/>
      <c r="I212" s="203"/>
      <c r="J212" s="204">
        <f>BK212</f>
        <v>0</v>
      </c>
      <c r="K212" s="200"/>
      <c r="L212" s="205"/>
      <c r="M212" s="206"/>
      <c r="N212" s="207"/>
      <c r="O212" s="207"/>
      <c r="P212" s="208">
        <f>P213+P217</f>
        <v>0</v>
      </c>
      <c r="Q212" s="207"/>
      <c r="R212" s="208">
        <f>R213+R217</f>
        <v>0.023519999999999999</v>
      </c>
      <c r="S212" s="207"/>
      <c r="T212" s="209">
        <f>T213+T217</f>
        <v>0</v>
      </c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R212" s="210" t="s">
        <v>152</v>
      </c>
      <c r="AT212" s="211" t="s">
        <v>76</v>
      </c>
      <c r="AU212" s="211" t="s">
        <v>77</v>
      </c>
      <c r="AY212" s="210" t="s">
        <v>140</v>
      </c>
      <c r="BK212" s="212">
        <f>BK213+BK217</f>
        <v>0</v>
      </c>
    </row>
    <row r="213" s="12" customFormat="1" ht="22.8" customHeight="1">
      <c r="A213" s="12"/>
      <c r="B213" s="199"/>
      <c r="C213" s="200"/>
      <c r="D213" s="201" t="s">
        <v>76</v>
      </c>
      <c r="E213" s="213" t="s">
        <v>1311</v>
      </c>
      <c r="F213" s="213" t="s">
        <v>1312</v>
      </c>
      <c r="G213" s="200"/>
      <c r="H213" s="200"/>
      <c r="I213" s="203"/>
      <c r="J213" s="214">
        <f>BK213</f>
        <v>0</v>
      </c>
      <c r="K213" s="200"/>
      <c r="L213" s="205"/>
      <c r="M213" s="206"/>
      <c r="N213" s="207"/>
      <c r="O213" s="207"/>
      <c r="P213" s="208">
        <f>SUM(P214:P216)</f>
        <v>0</v>
      </c>
      <c r="Q213" s="207"/>
      <c r="R213" s="208">
        <f>SUM(R214:R216)</f>
        <v>0.023519999999999999</v>
      </c>
      <c r="S213" s="207"/>
      <c r="T213" s="209">
        <f>SUM(T214:T216)</f>
        <v>0</v>
      </c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R213" s="210" t="s">
        <v>152</v>
      </c>
      <c r="AT213" s="211" t="s">
        <v>76</v>
      </c>
      <c r="AU213" s="211" t="s">
        <v>85</v>
      </c>
      <c r="AY213" s="210" t="s">
        <v>140</v>
      </c>
      <c r="BK213" s="212">
        <f>SUM(BK214:BK216)</f>
        <v>0</v>
      </c>
    </row>
    <row r="214" s="2" customFormat="1" ht="33" customHeight="1">
      <c r="A214" s="35"/>
      <c r="B214" s="36"/>
      <c r="C214" s="215" t="s">
        <v>413</v>
      </c>
      <c r="D214" s="215" t="s">
        <v>142</v>
      </c>
      <c r="E214" s="216" t="s">
        <v>1313</v>
      </c>
      <c r="F214" s="217" t="s">
        <v>1314</v>
      </c>
      <c r="G214" s="218" t="s">
        <v>170</v>
      </c>
      <c r="H214" s="219">
        <v>48</v>
      </c>
      <c r="I214" s="220"/>
      <c r="J214" s="221">
        <f>ROUND(I214*H214,2)</f>
        <v>0</v>
      </c>
      <c r="K214" s="217" t="s">
        <v>146</v>
      </c>
      <c r="L214" s="41"/>
      <c r="M214" s="222" t="s">
        <v>1</v>
      </c>
      <c r="N214" s="223" t="s">
        <v>42</v>
      </c>
      <c r="O214" s="88"/>
      <c r="P214" s="224">
        <f>O214*H214</f>
        <v>0</v>
      </c>
      <c r="Q214" s="224">
        <v>0</v>
      </c>
      <c r="R214" s="224">
        <f>Q214*H214</f>
        <v>0</v>
      </c>
      <c r="S214" s="224">
        <v>0</v>
      </c>
      <c r="T214" s="225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26" t="s">
        <v>417</v>
      </c>
      <c r="AT214" s="226" t="s">
        <v>142</v>
      </c>
      <c r="AU214" s="226" t="s">
        <v>87</v>
      </c>
      <c r="AY214" s="14" t="s">
        <v>140</v>
      </c>
      <c r="BE214" s="227">
        <f>IF(N214="základní",J214,0)</f>
        <v>0</v>
      </c>
      <c r="BF214" s="227">
        <f>IF(N214="snížená",J214,0)</f>
        <v>0</v>
      </c>
      <c r="BG214" s="227">
        <f>IF(N214="zákl. přenesená",J214,0)</f>
        <v>0</v>
      </c>
      <c r="BH214" s="227">
        <f>IF(N214="sníž. přenesená",J214,0)</f>
        <v>0</v>
      </c>
      <c r="BI214" s="227">
        <f>IF(N214="nulová",J214,0)</f>
        <v>0</v>
      </c>
      <c r="BJ214" s="14" t="s">
        <v>85</v>
      </c>
      <c r="BK214" s="227">
        <f>ROUND(I214*H214,2)</f>
        <v>0</v>
      </c>
      <c r="BL214" s="14" t="s">
        <v>417</v>
      </c>
      <c r="BM214" s="226" t="s">
        <v>1315</v>
      </c>
    </row>
    <row r="215" s="2" customFormat="1" ht="24.15" customHeight="1">
      <c r="A215" s="35"/>
      <c r="B215" s="36"/>
      <c r="C215" s="228" t="s">
        <v>417</v>
      </c>
      <c r="D215" s="228" t="s">
        <v>167</v>
      </c>
      <c r="E215" s="229" t="s">
        <v>1316</v>
      </c>
      <c r="F215" s="230" t="s">
        <v>1317</v>
      </c>
      <c r="G215" s="231" t="s">
        <v>170</v>
      </c>
      <c r="H215" s="232">
        <v>48</v>
      </c>
      <c r="I215" s="233"/>
      <c r="J215" s="234">
        <f>ROUND(I215*H215,2)</f>
        <v>0</v>
      </c>
      <c r="K215" s="230" t="s">
        <v>146</v>
      </c>
      <c r="L215" s="235"/>
      <c r="M215" s="236" t="s">
        <v>1</v>
      </c>
      <c r="N215" s="237" t="s">
        <v>42</v>
      </c>
      <c r="O215" s="88"/>
      <c r="P215" s="224">
        <f>O215*H215</f>
        <v>0</v>
      </c>
      <c r="Q215" s="224">
        <v>0.00048999999999999998</v>
      </c>
      <c r="R215" s="224">
        <f>Q215*H215</f>
        <v>0.023519999999999999</v>
      </c>
      <c r="S215" s="224">
        <v>0</v>
      </c>
      <c r="T215" s="225">
        <f>S215*H215</f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26" t="s">
        <v>1318</v>
      </c>
      <c r="AT215" s="226" t="s">
        <v>167</v>
      </c>
      <c r="AU215" s="226" t="s">
        <v>87</v>
      </c>
      <c r="AY215" s="14" t="s">
        <v>140</v>
      </c>
      <c r="BE215" s="227">
        <f>IF(N215="základní",J215,0)</f>
        <v>0</v>
      </c>
      <c r="BF215" s="227">
        <f>IF(N215="snížená",J215,0)</f>
        <v>0</v>
      </c>
      <c r="BG215" s="227">
        <f>IF(N215="zákl. přenesená",J215,0)</f>
        <v>0</v>
      </c>
      <c r="BH215" s="227">
        <f>IF(N215="sníž. přenesená",J215,0)</f>
        <v>0</v>
      </c>
      <c r="BI215" s="227">
        <f>IF(N215="nulová",J215,0)</f>
        <v>0</v>
      </c>
      <c r="BJ215" s="14" t="s">
        <v>85</v>
      </c>
      <c r="BK215" s="227">
        <f>ROUND(I215*H215,2)</f>
        <v>0</v>
      </c>
      <c r="BL215" s="14" t="s">
        <v>417</v>
      </c>
      <c r="BM215" s="226" t="s">
        <v>1319</v>
      </c>
    </row>
    <row r="216" s="2" customFormat="1" ht="21.75" customHeight="1">
      <c r="A216" s="35"/>
      <c r="B216" s="36"/>
      <c r="C216" s="215" t="s">
        <v>421</v>
      </c>
      <c r="D216" s="215" t="s">
        <v>142</v>
      </c>
      <c r="E216" s="216" t="s">
        <v>1320</v>
      </c>
      <c r="F216" s="217" t="s">
        <v>1321</v>
      </c>
      <c r="G216" s="218" t="s">
        <v>170</v>
      </c>
      <c r="H216" s="219">
        <v>92</v>
      </c>
      <c r="I216" s="220"/>
      <c r="J216" s="221">
        <f>ROUND(I216*H216,2)</f>
        <v>0</v>
      </c>
      <c r="K216" s="217" t="s">
        <v>1</v>
      </c>
      <c r="L216" s="41"/>
      <c r="M216" s="222" t="s">
        <v>1</v>
      </c>
      <c r="N216" s="223" t="s">
        <v>42</v>
      </c>
      <c r="O216" s="88"/>
      <c r="P216" s="224">
        <f>O216*H216</f>
        <v>0</v>
      </c>
      <c r="Q216" s="224">
        <v>0</v>
      </c>
      <c r="R216" s="224">
        <f>Q216*H216</f>
        <v>0</v>
      </c>
      <c r="S216" s="224">
        <v>0</v>
      </c>
      <c r="T216" s="225">
        <f>S216*H216</f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26" t="s">
        <v>417</v>
      </c>
      <c r="AT216" s="226" t="s">
        <v>142</v>
      </c>
      <c r="AU216" s="226" t="s">
        <v>87</v>
      </c>
      <c r="AY216" s="14" t="s">
        <v>140</v>
      </c>
      <c r="BE216" s="227">
        <f>IF(N216="základní",J216,0)</f>
        <v>0</v>
      </c>
      <c r="BF216" s="227">
        <f>IF(N216="snížená",J216,0)</f>
        <v>0</v>
      </c>
      <c r="BG216" s="227">
        <f>IF(N216="zákl. přenesená",J216,0)</f>
        <v>0</v>
      </c>
      <c r="BH216" s="227">
        <f>IF(N216="sníž. přenesená",J216,0)</f>
        <v>0</v>
      </c>
      <c r="BI216" s="227">
        <f>IF(N216="nulová",J216,0)</f>
        <v>0</v>
      </c>
      <c r="BJ216" s="14" t="s">
        <v>85</v>
      </c>
      <c r="BK216" s="227">
        <f>ROUND(I216*H216,2)</f>
        <v>0</v>
      </c>
      <c r="BL216" s="14" t="s">
        <v>417</v>
      </c>
      <c r="BM216" s="226" t="s">
        <v>1322</v>
      </c>
    </row>
    <row r="217" s="12" customFormat="1" ht="22.8" customHeight="1">
      <c r="A217" s="12"/>
      <c r="B217" s="199"/>
      <c r="C217" s="200"/>
      <c r="D217" s="201" t="s">
        <v>76</v>
      </c>
      <c r="E217" s="213" t="s">
        <v>1323</v>
      </c>
      <c r="F217" s="213" t="s">
        <v>1324</v>
      </c>
      <c r="G217" s="200"/>
      <c r="H217" s="200"/>
      <c r="I217" s="203"/>
      <c r="J217" s="214">
        <f>BK217</f>
        <v>0</v>
      </c>
      <c r="K217" s="200"/>
      <c r="L217" s="205"/>
      <c r="M217" s="206"/>
      <c r="N217" s="207"/>
      <c r="O217" s="207"/>
      <c r="P217" s="208">
        <f>P218</f>
        <v>0</v>
      </c>
      <c r="Q217" s="207"/>
      <c r="R217" s="208">
        <f>R218</f>
        <v>0</v>
      </c>
      <c r="S217" s="207"/>
      <c r="T217" s="209">
        <f>T218</f>
        <v>0</v>
      </c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R217" s="210" t="s">
        <v>152</v>
      </c>
      <c r="AT217" s="211" t="s">
        <v>76</v>
      </c>
      <c r="AU217" s="211" t="s">
        <v>85</v>
      </c>
      <c r="AY217" s="210" t="s">
        <v>140</v>
      </c>
      <c r="BK217" s="212">
        <f>BK218</f>
        <v>0</v>
      </c>
    </row>
    <row r="218" s="2" customFormat="1" ht="24.15" customHeight="1">
      <c r="A218" s="35"/>
      <c r="B218" s="36"/>
      <c r="C218" s="215" t="s">
        <v>425</v>
      </c>
      <c r="D218" s="215" t="s">
        <v>142</v>
      </c>
      <c r="E218" s="216" t="s">
        <v>1325</v>
      </c>
      <c r="F218" s="217" t="s">
        <v>1326</v>
      </c>
      <c r="G218" s="218" t="s">
        <v>1327</v>
      </c>
      <c r="H218" s="219">
        <v>1</v>
      </c>
      <c r="I218" s="220"/>
      <c r="J218" s="221">
        <f>ROUND(I218*H218,2)</f>
        <v>0</v>
      </c>
      <c r="K218" s="217" t="s">
        <v>1</v>
      </c>
      <c r="L218" s="41"/>
      <c r="M218" s="222" t="s">
        <v>1</v>
      </c>
      <c r="N218" s="223" t="s">
        <v>42</v>
      </c>
      <c r="O218" s="88"/>
      <c r="P218" s="224">
        <f>O218*H218</f>
        <v>0</v>
      </c>
      <c r="Q218" s="224">
        <v>0</v>
      </c>
      <c r="R218" s="224">
        <f>Q218*H218</f>
        <v>0</v>
      </c>
      <c r="S218" s="224">
        <v>0</v>
      </c>
      <c r="T218" s="225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26" t="s">
        <v>417</v>
      </c>
      <c r="AT218" s="226" t="s">
        <v>142</v>
      </c>
      <c r="AU218" s="226" t="s">
        <v>87</v>
      </c>
      <c r="AY218" s="14" t="s">
        <v>140</v>
      </c>
      <c r="BE218" s="227">
        <f>IF(N218="základní",J218,0)</f>
        <v>0</v>
      </c>
      <c r="BF218" s="227">
        <f>IF(N218="snížená",J218,0)</f>
        <v>0</v>
      </c>
      <c r="BG218" s="227">
        <f>IF(N218="zákl. přenesená",J218,0)</f>
        <v>0</v>
      </c>
      <c r="BH218" s="227">
        <f>IF(N218="sníž. přenesená",J218,0)</f>
        <v>0</v>
      </c>
      <c r="BI218" s="227">
        <f>IF(N218="nulová",J218,0)</f>
        <v>0</v>
      </c>
      <c r="BJ218" s="14" t="s">
        <v>85</v>
      </c>
      <c r="BK218" s="227">
        <f>ROUND(I218*H218,2)</f>
        <v>0</v>
      </c>
      <c r="BL218" s="14" t="s">
        <v>417</v>
      </c>
      <c r="BM218" s="226" t="s">
        <v>1328</v>
      </c>
    </row>
    <row r="219" s="12" customFormat="1" ht="25.92" customHeight="1">
      <c r="A219" s="12"/>
      <c r="B219" s="199"/>
      <c r="C219" s="200"/>
      <c r="D219" s="201" t="s">
        <v>76</v>
      </c>
      <c r="E219" s="202" t="s">
        <v>1076</v>
      </c>
      <c r="F219" s="202" t="s">
        <v>1077</v>
      </c>
      <c r="G219" s="200"/>
      <c r="H219" s="200"/>
      <c r="I219" s="203"/>
      <c r="J219" s="204">
        <f>BK219</f>
        <v>0</v>
      </c>
      <c r="K219" s="200"/>
      <c r="L219" s="205"/>
      <c r="M219" s="206"/>
      <c r="N219" s="207"/>
      <c r="O219" s="207"/>
      <c r="P219" s="208">
        <f>SUM(P220:P222)</f>
        <v>0</v>
      </c>
      <c r="Q219" s="207"/>
      <c r="R219" s="208">
        <f>SUM(R220:R222)</f>
        <v>0</v>
      </c>
      <c r="S219" s="207"/>
      <c r="T219" s="209">
        <f>SUM(T220:T222)</f>
        <v>0</v>
      </c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R219" s="210" t="s">
        <v>147</v>
      </c>
      <c r="AT219" s="211" t="s">
        <v>76</v>
      </c>
      <c r="AU219" s="211" t="s">
        <v>77</v>
      </c>
      <c r="AY219" s="210" t="s">
        <v>140</v>
      </c>
      <c r="BK219" s="212">
        <f>SUM(BK220:BK222)</f>
        <v>0</v>
      </c>
    </row>
    <row r="220" s="2" customFormat="1" ht="16.5" customHeight="1">
      <c r="A220" s="35"/>
      <c r="B220" s="36"/>
      <c r="C220" s="215" t="s">
        <v>429</v>
      </c>
      <c r="D220" s="215" t="s">
        <v>142</v>
      </c>
      <c r="E220" s="216" t="s">
        <v>1329</v>
      </c>
      <c r="F220" s="217" t="s">
        <v>1330</v>
      </c>
      <c r="G220" s="218" t="s">
        <v>1081</v>
      </c>
      <c r="H220" s="219">
        <v>8</v>
      </c>
      <c r="I220" s="220"/>
      <c r="J220" s="221">
        <f>ROUND(I220*H220,2)</f>
        <v>0</v>
      </c>
      <c r="K220" s="217" t="s">
        <v>146</v>
      </c>
      <c r="L220" s="41"/>
      <c r="M220" s="222" t="s">
        <v>1</v>
      </c>
      <c r="N220" s="223" t="s">
        <v>42</v>
      </c>
      <c r="O220" s="88"/>
      <c r="P220" s="224">
        <f>O220*H220</f>
        <v>0</v>
      </c>
      <c r="Q220" s="224">
        <v>0</v>
      </c>
      <c r="R220" s="224">
        <f>Q220*H220</f>
        <v>0</v>
      </c>
      <c r="S220" s="224">
        <v>0</v>
      </c>
      <c r="T220" s="225">
        <f>S220*H220</f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26" t="s">
        <v>1082</v>
      </c>
      <c r="AT220" s="226" t="s">
        <v>142</v>
      </c>
      <c r="AU220" s="226" t="s">
        <v>85</v>
      </c>
      <c r="AY220" s="14" t="s">
        <v>140</v>
      </c>
      <c r="BE220" s="227">
        <f>IF(N220="základní",J220,0)</f>
        <v>0</v>
      </c>
      <c r="BF220" s="227">
        <f>IF(N220="snížená",J220,0)</f>
        <v>0</v>
      </c>
      <c r="BG220" s="227">
        <f>IF(N220="zákl. přenesená",J220,0)</f>
        <v>0</v>
      </c>
      <c r="BH220" s="227">
        <f>IF(N220="sníž. přenesená",J220,0)</f>
        <v>0</v>
      </c>
      <c r="BI220" s="227">
        <f>IF(N220="nulová",J220,0)</f>
        <v>0</v>
      </c>
      <c r="BJ220" s="14" t="s">
        <v>85</v>
      </c>
      <c r="BK220" s="227">
        <f>ROUND(I220*H220,2)</f>
        <v>0</v>
      </c>
      <c r="BL220" s="14" t="s">
        <v>1082</v>
      </c>
      <c r="BM220" s="226" t="s">
        <v>1331</v>
      </c>
    </row>
    <row r="221" s="2" customFormat="1">
      <c r="A221" s="35"/>
      <c r="B221" s="36"/>
      <c r="C221" s="37"/>
      <c r="D221" s="243" t="s">
        <v>589</v>
      </c>
      <c r="E221" s="37"/>
      <c r="F221" s="244" t="s">
        <v>1332</v>
      </c>
      <c r="G221" s="37"/>
      <c r="H221" s="37"/>
      <c r="I221" s="245"/>
      <c r="J221" s="37"/>
      <c r="K221" s="37"/>
      <c r="L221" s="41"/>
      <c r="M221" s="246"/>
      <c r="N221" s="247"/>
      <c r="O221" s="88"/>
      <c r="P221" s="88"/>
      <c r="Q221" s="88"/>
      <c r="R221" s="88"/>
      <c r="S221" s="88"/>
      <c r="T221" s="89"/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T221" s="14" t="s">
        <v>589</v>
      </c>
      <c r="AU221" s="14" t="s">
        <v>85</v>
      </c>
    </row>
    <row r="222" s="2" customFormat="1" ht="21.75" customHeight="1">
      <c r="A222" s="35"/>
      <c r="B222" s="36"/>
      <c r="C222" s="215" t="s">
        <v>435</v>
      </c>
      <c r="D222" s="215" t="s">
        <v>142</v>
      </c>
      <c r="E222" s="216" t="s">
        <v>1333</v>
      </c>
      <c r="F222" s="217" t="s">
        <v>1334</v>
      </c>
      <c r="G222" s="218" t="s">
        <v>1081</v>
      </c>
      <c r="H222" s="219">
        <v>4</v>
      </c>
      <c r="I222" s="220"/>
      <c r="J222" s="221">
        <f>ROUND(I222*H222,2)</f>
        <v>0</v>
      </c>
      <c r="K222" s="217" t="s">
        <v>146</v>
      </c>
      <c r="L222" s="41"/>
      <c r="M222" s="222" t="s">
        <v>1</v>
      </c>
      <c r="N222" s="223" t="s">
        <v>42</v>
      </c>
      <c r="O222" s="88"/>
      <c r="P222" s="224">
        <f>O222*H222</f>
        <v>0</v>
      </c>
      <c r="Q222" s="224">
        <v>0</v>
      </c>
      <c r="R222" s="224">
        <f>Q222*H222</f>
        <v>0</v>
      </c>
      <c r="S222" s="224">
        <v>0</v>
      </c>
      <c r="T222" s="225">
        <f>S222*H222</f>
        <v>0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226" t="s">
        <v>1082</v>
      </c>
      <c r="AT222" s="226" t="s">
        <v>142</v>
      </c>
      <c r="AU222" s="226" t="s">
        <v>85</v>
      </c>
      <c r="AY222" s="14" t="s">
        <v>140</v>
      </c>
      <c r="BE222" s="227">
        <f>IF(N222="základní",J222,0)</f>
        <v>0</v>
      </c>
      <c r="BF222" s="227">
        <f>IF(N222="snížená",J222,0)</f>
        <v>0</v>
      </c>
      <c r="BG222" s="227">
        <f>IF(N222="zákl. přenesená",J222,0)</f>
        <v>0</v>
      </c>
      <c r="BH222" s="227">
        <f>IF(N222="sníž. přenesená",J222,0)</f>
        <v>0</v>
      </c>
      <c r="BI222" s="227">
        <f>IF(N222="nulová",J222,0)</f>
        <v>0</v>
      </c>
      <c r="BJ222" s="14" t="s">
        <v>85</v>
      </c>
      <c r="BK222" s="227">
        <f>ROUND(I222*H222,2)</f>
        <v>0</v>
      </c>
      <c r="BL222" s="14" t="s">
        <v>1082</v>
      </c>
      <c r="BM222" s="226" t="s">
        <v>1335</v>
      </c>
    </row>
    <row r="223" s="12" customFormat="1" ht="25.92" customHeight="1">
      <c r="A223" s="12"/>
      <c r="B223" s="199"/>
      <c r="C223" s="200"/>
      <c r="D223" s="201" t="s">
        <v>76</v>
      </c>
      <c r="E223" s="202" t="s">
        <v>1095</v>
      </c>
      <c r="F223" s="202" t="s">
        <v>1096</v>
      </c>
      <c r="G223" s="200"/>
      <c r="H223" s="200"/>
      <c r="I223" s="203"/>
      <c r="J223" s="204">
        <f>BK223</f>
        <v>0</v>
      </c>
      <c r="K223" s="200"/>
      <c r="L223" s="205"/>
      <c r="M223" s="206"/>
      <c r="N223" s="207"/>
      <c r="O223" s="207"/>
      <c r="P223" s="208">
        <f>P224+P227</f>
        <v>0</v>
      </c>
      <c r="Q223" s="207"/>
      <c r="R223" s="208">
        <f>R224+R227</f>
        <v>0</v>
      </c>
      <c r="S223" s="207"/>
      <c r="T223" s="209">
        <f>T224+T227</f>
        <v>0</v>
      </c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R223" s="210" t="s">
        <v>161</v>
      </c>
      <c r="AT223" s="211" t="s">
        <v>76</v>
      </c>
      <c r="AU223" s="211" t="s">
        <v>77</v>
      </c>
      <c r="AY223" s="210" t="s">
        <v>140</v>
      </c>
      <c r="BK223" s="212">
        <f>BK224+BK227</f>
        <v>0</v>
      </c>
    </row>
    <row r="224" s="12" customFormat="1" ht="22.8" customHeight="1">
      <c r="A224" s="12"/>
      <c r="B224" s="199"/>
      <c r="C224" s="200"/>
      <c r="D224" s="201" t="s">
        <v>76</v>
      </c>
      <c r="E224" s="213" t="s">
        <v>1097</v>
      </c>
      <c r="F224" s="213" t="s">
        <v>1098</v>
      </c>
      <c r="G224" s="200"/>
      <c r="H224" s="200"/>
      <c r="I224" s="203"/>
      <c r="J224" s="214">
        <f>BK224</f>
        <v>0</v>
      </c>
      <c r="K224" s="200"/>
      <c r="L224" s="205"/>
      <c r="M224" s="206"/>
      <c r="N224" s="207"/>
      <c r="O224" s="207"/>
      <c r="P224" s="208">
        <f>SUM(P225:P226)</f>
        <v>0</v>
      </c>
      <c r="Q224" s="207"/>
      <c r="R224" s="208">
        <f>SUM(R225:R226)</f>
        <v>0</v>
      </c>
      <c r="S224" s="207"/>
      <c r="T224" s="209">
        <f>SUM(T225:T226)</f>
        <v>0</v>
      </c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R224" s="210" t="s">
        <v>161</v>
      </c>
      <c r="AT224" s="211" t="s">
        <v>76</v>
      </c>
      <c r="AU224" s="211" t="s">
        <v>85</v>
      </c>
      <c r="AY224" s="210" t="s">
        <v>140</v>
      </c>
      <c r="BK224" s="212">
        <f>SUM(BK225:BK226)</f>
        <v>0</v>
      </c>
    </row>
    <row r="225" s="2" customFormat="1" ht="16.5" customHeight="1">
      <c r="A225" s="35"/>
      <c r="B225" s="36"/>
      <c r="C225" s="215" t="s">
        <v>439</v>
      </c>
      <c r="D225" s="215" t="s">
        <v>142</v>
      </c>
      <c r="E225" s="216" t="s">
        <v>1336</v>
      </c>
      <c r="F225" s="217" t="s">
        <v>1337</v>
      </c>
      <c r="G225" s="218" t="s">
        <v>1338</v>
      </c>
      <c r="H225" s="219">
        <v>1</v>
      </c>
      <c r="I225" s="220"/>
      <c r="J225" s="221">
        <f>ROUND(I225*H225,2)</f>
        <v>0</v>
      </c>
      <c r="K225" s="217" t="s">
        <v>146</v>
      </c>
      <c r="L225" s="41"/>
      <c r="M225" s="222" t="s">
        <v>1</v>
      </c>
      <c r="N225" s="223" t="s">
        <v>42</v>
      </c>
      <c r="O225" s="88"/>
      <c r="P225" s="224">
        <f>O225*H225</f>
        <v>0</v>
      </c>
      <c r="Q225" s="224">
        <v>0</v>
      </c>
      <c r="R225" s="224">
        <f>Q225*H225</f>
        <v>0</v>
      </c>
      <c r="S225" s="224">
        <v>0</v>
      </c>
      <c r="T225" s="225">
        <f>S225*H225</f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226" t="s">
        <v>1103</v>
      </c>
      <c r="AT225" s="226" t="s">
        <v>142</v>
      </c>
      <c r="AU225" s="226" t="s">
        <v>87</v>
      </c>
      <c r="AY225" s="14" t="s">
        <v>140</v>
      </c>
      <c r="BE225" s="227">
        <f>IF(N225="základní",J225,0)</f>
        <v>0</v>
      </c>
      <c r="BF225" s="227">
        <f>IF(N225="snížená",J225,0)</f>
        <v>0</v>
      </c>
      <c r="BG225" s="227">
        <f>IF(N225="zákl. přenesená",J225,0)</f>
        <v>0</v>
      </c>
      <c r="BH225" s="227">
        <f>IF(N225="sníž. přenesená",J225,0)</f>
        <v>0</v>
      </c>
      <c r="BI225" s="227">
        <f>IF(N225="nulová",J225,0)</f>
        <v>0</v>
      </c>
      <c r="BJ225" s="14" t="s">
        <v>85</v>
      </c>
      <c r="BK225" s="227">
        <f>ROUND(I225*H225,2)</f>
        <v>0</v>
      </c>
      <c r="BL225" s="14" t="s">
        <v>1103</v>
      </c>
      <c r="BM225" s="226" t="s">
        <v>1339</v>
      </c>
    </row>
    <row r="226" s="2" customFormat="1" ht="16.5" customHeight="1">
      <c r="A226" s="35"/>
      <c r="B226" s="36"/>
      <c r="C226" s="215" t="s">
        <v>443</v>
      </c>
      <c r="D226" s="215" t="s">
        <v>142</v>
      </c>
      <c r="E226" s="216" t="s">
        <v>1100</v>
      </c>
      <c r="F226" s="217" t="s">
        <v>1101</v>
      </c>
      <c r="G226" s="218" t="s">
        <v>1102</v>
      </c>
      <c r="H226" s="219">
        <v>1</v>
      </c>
      <c r="I226" s="220"/>
      <c r="J226" s="221">
        <f>ROUND(I226*H226,2)</f>
        <v>0</v>
      </c>
      <c r="K226" s="217" t="s">
        <v>146</v>
      </c>
      <c r="L226" s="41"/>
      <c r="M226" s="222" t="s">
        <v>1</v>
      </c>
      <c r="N226" s="223" t="s">
        <v>42</v>
      </c>
      <c r="O226" s="88"/>
      <c r="P226" s="224">
        <f>O226*H226</f>
        <v>0</v>
      </c>
      <c r="Q226" s="224">
        <v>0</v>
      </c>
      <c r="R226" s="224">
        <f>Q226*H226</f>
        <v>0</v>
      </c>
      <c r="S226" s="224">
        <v>0</v>
      </c>
      <c r="T226" s="225">
        <f>S226*H226</f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226" t="s">
        <v>1103</v>
      </c>
      <c r="AT226" s="226" t="s">
        <v>142</v>
      </c>
      <c r="AU226" s="226" t="s">
        <v>87</v>
      </c>
      <c r="AY226" s="14" t="s">
        <v>140</v>
      </c>
      <c r="BE226" s="227">
        <f>IF(N226="základní",J226,0)</f>
        <v>0</v>
      </c>
      <c r="BF226" s="227">
        <f>IF(N226="snížená",J226,0)</f>
        <v>0</v>
      </c>
      <c r="BG226" s="227">
        <f>IF(N226="zákl. přenesená",J226,0)</f>
        <v>0</v>
      </c>
      <c r="BH226" s="227">
        <f>IF(N226="sníž. přenesená",J226,0)</f>
        <v>0</v>
      </c>
      <c r="BI226" s="227">
        <f>IF(N226="nulová",J226,0)</f>
        <v>0</v>
      </c>
      <c r="BJ226" s="14" t="s">
        <v>85</v>
      </c>
      <c r="BK226" s="227">
        <f>ROUND(I226*H226,2)</f>
        <v>0</v>
      </c>
      <c r="BL226" s="14" t="s">
        <v>1103</v>
      </c>
      <c r="BM226" s="226" t="s">
        <v>1340</v>
      </c>
    </row>
    <row r="227" s="12" customFormat="1" ht="22.8" customHeight="1">
      <c r="A227" s="12"/>
      <c r="B227" s="199"/>
      <c r="C227" s="200"/>
      <c r="D227" s="201" t="s">
        <v>76</v>
      </c>
      <c r="E227" s="213" t="s">
        <v>1105</v>
      </c>
      <c r="F227" s="213" t="s">
        <v>1106</v>
      </c>
      <c r="G227" s="200"/>
      <c r="H227" s="200"/>
      <c r="I227" s="203"/>
      <c r="J227" s="214">
        <f>BK227</f>
        <v>0</v>
      </c>
      <c r="K227" s="200"/>
      <c r="L227" s="205"/>
      <c r="M227" s="206"/>
      <c r="N227" s="207"/>
      <c r="O227" s="207"/>
      <c r="P227" s="208">
        <f>SUM(P228:P229)</f>
        <v>0</v>
      </c>
      <c r="Q227" s="207"/>
      <c r="R227" s="208">
        <f>SUM(R228:R229)</f>
        <v>0</v>
      </c>
      <c r="S227" s="207"/>
      <c r="T227" s="209">
        <f>SUM(T228:T229)</f>
        <v>0</v>
      </c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R227" s="210" t="s">
        <v>161</v>
      </c>
      <c r="AT227" s="211" t="s">
        <v>76</v>
      </c>
      <c r="AU227" s="211" t="s">
        <v>85</v>
      </c>
      <c r="AY227" s="210" t="s">
        <v>140</v>
      </c>
      <c r="BK227" s="212">
        <f>SUM(BK228:BK229)</f>
        <v>0</v>
      </c>
    </row>
    <row r="228" s="2" customFormat="1" ht="16.5" customHeight="1">
      <c r="A228" s="35"/>
      <c r="B228" s="36"/>
      <c r="C228" s="215" t="s">
        <v>449</v>
      </c>
      <c r="D228" s="215" t="s">
        <v>142</v>
      </c>
      <c r="E228" s="216" t="s">
        <v>1113</v>
      </c>
      <c r="F228" s="217" t="s">
        <v>1114</v>
      </c>
      <c r="G228" s="218" t="s">
        <v>1102</v>
      </c>
      <c r="H228" s="219">
        <v>1</v>
      </c>
      <c r="I228" s="220"/>
      <c r="J228" s="221">
        <f>ROUND(I228*H228,2)</f>
        <v>0</v>
      </c>
      <c r="K228" s="217" t="s">
        <v>146</v>
      </c>
      <c r="L228" s="41"/>
      <c r="M228" s="222" t="s">
        <v>1</v>
      </c>
      <c r="N228" s="223" t="s">
        <v>42</v>
      </c>
      <c r="O228" s="88"/>
      <c r="P228" s="224">
        <f>O228*H228</f>
        <v>0</v>
      </c>
      <c r="Q228" s="224">
        <v>0</v>
      </c>
      <c r="R228" s="224">
        <f>Q228*H228</f>
        <v>0</v>
      </c>
      <c r="S228" s="224">
        <v>0</v>
      </c>
      <c r="T228" s="225">
        <f>S228*H228</f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226" t="s">
        <v>1103</v>
      </c>
      <c r="AT228" s="226" t="s">
        <v>142</v>
      </c>
      <c r="AU228" s="226" t="s">
        <v>87</v>
      </c>
      <c r="AY228" s="14" t="s">
        <v>140</v>
      </c>
      <c r="BE228" s="227">
        <f>IF(N228="základní",J228,0)</f>
        <v>0</v>
      </c>
      <c r="BF228" s="227">
        <f>IF(N228="snížená",J228,0)</f>
        <v>0</v>
      </c>
      <c r="BG228" s="227">
        <f>IF(N228="zákl. přenesená",J228,0)</f>
        <v>0</v>
      </c>
      <c r="BH228" s="227">
        <f>IF(N228="sníž. přenesená",J228,0)</f>
        <v>0</v>
      </c>
      <c r="BI228" s="227">
        <f>IF(N228="nulová",J228,0)</f>
        <v>0</v>
      </c>
      <c r="BJ228" s="14" t="s">
        <v>85</v>
      </c>
      <c r="BK228" s="227">
        <f>ROUND(I228*H228,2)</f>
        <v>0</v>
      </c>
      <c r="BL228" s="14" t="s">
        <v>1103</v>
      </c>
      <c r="BM228" s="226" t="s">
        <v>1341</v>
      </c>
    </row>
    <row r="229" s="2" customFormat="1">
      <c r="A229" s="35"/>
      <c r="B229" s="36"/>
      <c r="C229" s="37"/>
      <c r="D229" s="243" t="s">
        <v>589</v>
      </c>
      <c r="E229" s="37"/>
      <c r="F229" s="244" t="s">
        <v>1342</v>
      </c>
      <c r="G229" s="37"/>
      <c r="H229" s="37"/>
      <c r="I229" s="245"/>
      <c r="J229" s="37"/>
      <c r="K229" s="37"/>
      <c r="L229" s="41"/>
      <c r="M229" s="249"/>
      <c r="N229" s="250"/>
      <c r="O229" s="240"/>
      <c r="P229" s="240"/>
      <c r="Q229" s="240"/>
      <c r="R229" s="240"/>
      <c r="S229" s="240"/>
      <c r="T229" s="251"/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T229" s="14" t="s">
        <v>589</v>
      </c>
      <c r="AU229" s="14" t="s">
        <v>87</v>
      </c>
    </row>
    <row r="230" s="2" customFormat="1" ht="6.96" customHeight="1">
      <c r="A230" s="35"/>
      <c r="B230" s="63"/>
      <c r="C230" s="64"/>
      <c r="D230" s="64"/>
      <c r="E230" s="64"/>
      <c r="F230" s="64"/>
      <c r="G230" s="64"/>
      <c r="H230" s="64"/>
      <c r="I230" s="64"/>
      <c r="J230" s="64"/>
      <c r="K230" s="64"/>
      <c r="L230" s="41"/>
      <c r="M230" s="35"/>
      <c r="O230" s="35"/>
      <c r="P230" s="35"/>
      <c r="Q230" s="35"/>
      <c r="R230" s="35"/>
      <c r="S230" s="35"/>
      <c r="T230" s="35"/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</row>
  </sheetData>
  <sheetProtection sheet="1" autoFilter="0" formatColumns="0" formatRows="0" objects="1" scenarios="1" spinCount="100000" saltValue="K/9x35rN+e8Drl1obul9xr23dnMXHPropwZHexv/g6SRfkl03Je7sCknBu2VM9WuBbvTIHf4R2FqgyuDPbe58g==" hashValue="6lCs6XyujPgAErWSLcawttYOD7+nkIu4kJfKCgsQmn0lghSYlieMGoP5W7f5a84HOk6S+ADO9Wvtba9ykkHp9Q==" algorithmName="SHA-512" password="CC35"/>
  <autoFilter ref="C133:K229"/>
  <mergeCells count="9">
    <mergeCell ref="E7:H7"/>
    <mergeCell ref="E9:H9"/>
    <mergeCell ref="E18:H18"/>
    <mergeCell ref="E27:H27"/>
    <mergeCell ref="E85:H85"/>
    <mergeCell ref="E87:H87"/>
    <mergeCell ref="E124:H124"/>
    <mergeCell ref="E126:H12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96</v>
      </c>
    </row>
    <row r="3" s="1" customFormat="1" ht="6.96" customHeight="1">
      <c r="B3" s="133"/>
      <c r="C3" s="134"/>
      <c r="D3" s="134"/>
      <c r="E3" s="134"/>
      <c r="F3" s="134"/>
      <c r="G3" s="134"/>
      <c r="H3" s="134"/>
      <c r="I3" s="134"/>
      <c r="J3" s="134"/>
      <c r="K3" s="134"/>
      <c r="L3" s="17"/>
      <c r="AT3" s="14" t="s">
        <v>87</v>
      </c>
    </row>
    <row r="4" s="1" customFormat="1" ht="24.96" customHeight="1">
      <c r="B4" s="17"/>
      <c r="D4" s="135" t="s">
        <v>100</v>
      </c>
      <c r="L4" s="17"/>
      <c r="M4" s="136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37" t="s">
        <v>16</v>
      </c>
      <c r="L6" s="17"/>
    </row>
    <row r="7" s="1" customFormat="1" ht="26.25" customHeight="1">
      <c r="B7" s="17"/>
      <c r="E7" s="138" t="str">
        <f>'Rekapitulace stavby'!K6</f>
        <v>Změna způsobu vytápění areálu mateřské a základní školy ul. 5. května č.p. 233/14, Povrly</v>
      </c>
      <c r="F7" s="137"/>
      <c r="G7" s="137"/>
      <c r="H7" s="137"/>
      <c r="L7" s="17"/>
    </row>
    <row r="8" s="2" customFormat="1" ht="12" customHeight="1">
      <c r="A8" s="35"/>
      <c r="B8" s="41"/>
      <c r="C8" s="35"/>
      <c r="D8" s="137" t="s">
        <v>101</v>
      </c>
      <c r="E8" s="35"/>
      <c r="F8" s="35"/>
      <c r="G8" s="35"/>
      <c r="H8" s="35"/>
      <c r="I8" s="35"/>
      <c r="J8" s="35"/>
      <c r="K8" s="35"/>
      <c r="L8" s="60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39" t="s">
        <v>1343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37" t="s">
        <v>18</v>
      </c>
      <c r="E11" s="35"/>
      <c r="F11" s="140" t="s">
        <v>1</v>
      </c>
      <c r="G11" s="35"/>
      <c r="H11" s="35"/>
      <c r="I11" s="137" t="s">
        <v>19</v>
      </c>
      <c r="J11" s="140" t="s">
        <v>1</v>
      </c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37" t="s">
        <v>20</v>
      </c>
      <c r="E12" s="35"/>
      <c r="F12" s="140" t="s">
        <v>21</v>
      </c>
      <c r="G12" s="35"/>
      <c r="H12" s="35"/>
      <c r="I12" s="137" t="s">
        <v>22</v>
      </c>
      <c r="J12" s="141" t="str">
        <f>'Rekapitulace stavby'!AN8</f>
        <v>12. 9. 2025</v>
      </c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37" t="s">
        <v>24</v>
      </c>
      <c r="E14" s="35"/>
      <c r="F14" s="35"/>
      <c r="G14" s="35"/>
      <c r="H14" s="35"/>
      <c r="I14" s="137" t="s">
        <v>25</v>
      </c>
      <c r="J14" s="140" t="s">
        <v>1</v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40" t="s">
        <v>26</v>
      </c>
      <c r="F15" s="35"/>
      <c r="G15" s="35"/>
      <c r="H15" s="35"/>
      <c r="I15" s="137" t="s">
        <v>27</v>
      </c>
      <c r="J15" s="140" t="s">
        <v>1</v>
      </c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37" t="s">
        <v>28</v>
      </c>
      <c r="E17" s="35"/>
      <c r="F17" s="35"/>
      <c r="G17" s="35"/>
      <c r="H17" s="35"/>
      <c r="I17" s="137" t="s">
        <v>25</v>
      </c>
      <c r="J17" s="30" t="str">
        <f>'Rekapitulace stavby'!AN13</f>
        <v>Vyplň údaj</v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'Rekapitulace stavby'!E14</f>
        <v>Vyplň údaj</v>
      </c>
      <c r="F18" s="140"/>
      <c r="G18" s="140"/>
      <c r="H18" s="140"/>
      <c r="I18" s="137" t="s">
        <v>27</v>
      </c>
      <c r="J18" s="30" t="str">
        <f>'Rekapitulace stavby'!AN14</f>
        <v>Vyplň údaj</v>
      </c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37" t="s">
        <v>30</v>
      </c>
      <c r="E20" s="35"/>
      <c r="F20" s="35"/>
      <c r="G20" s="35"/>
      <c r="H20" s="35"/>
      <c r="I20" s="137" t="s">
        <v>25</v>
      </c>
      <c r="J20" s="140" t="s">
        <v>1</v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40" t="s">
        <v>31</v>
      </c>
      <c r="F21" s="35"/>
      <c r="G21" s="35"/>
      <c r="H21" s="35"/>
      <c r="I21" s="137" t="s">
        <v>27</v>
      </c>
      <c r="J21" s="140" t="s">
        <v>1</v>
      </c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37" t="s">
        <v>33</v>
      </c>
      <c r="E23" s="35"/>
      <c r="F23" s="35"/>
      <c r="G23" s="35"/>
      <c r="H23" s="35"/>
      <c r="I23" s="137" t="s">
        <v>25</v>
      </c>
      <c r="J23" s="140" t="s">
        <v>1</v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40" t="s">
        <v>34</v>
      </c>
      <c r="F24" s="35"/>
      <c r="G24" s="35"/>
      <c r="H24" s="35"/>
      <c r="I24" s="137" t="s">
        <v>27</v>
      </c>
      <c r="J24" s="140" t="s">
        <v>1</v>
      </c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37" t="s">
        <v>35</v>
      </c>
      <c r="E26" s="35"/>
      <c r="F26" s="35"/>
      <c r="G26" s="35"/>
      <c r="H26" s="35"/>
      <c r="I26" s="35"/>
      <c r="J26" s="35"/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42"/>
      <c r="B27" s="143"/>
      <c r="C27" s="142"/>
      <c r="D27" s="142"/>
      <c r="E27" s="144" t="s">
        <v>1</v>
      </c>
      <c r="F27" s="144"/>
      <c r="G27" s="144"/>
      <c r="H27" s="144"/>
      <c r="I27" s="142"/>
      <c r="J27" s="142"/>
      <c r="K27" s="142"/>
      <c r="L27" s="145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46"/>
      <c r="E29" s="146"/>
      <c r="F29" s="146"/>
      <c r="G29" s="146"/>
      <c r="H29" s="146"/>
      <c r="I29" s="146"/>
      <c r="J29" s="146"/>
      <c r="K29" s="146"/>
      <c r="L29" s="60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47" t="s">
        <v>37</v>
      </c>
      <c r="E30" s="35"/>
      <c r="F30" s="35"/>
      <c r="G30" s="35"/>
      <c r="H30" s="35"/>
      <c r="I30" s="35"/>
      <c r="J30" s="148">
        <f>ROUND(J124, 2)</f>
        <v>0</v>
      </c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46"/>
      <c r="E31" s="146"/>
      <c r="F31" s="146"/>
      <c r="G31" s="146"/>
      <c r="H31" s="146"/>
      <c r="I31" s="146"/>
      <c r="J31" s="146"/>
      <c r="K31" s="146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49" t="s">
        <v>39</v>
      </c>
      <c r="G32" s="35"/>
      <c r="H32" s="35"/>
      <c r="I32" s="149" t="s">
        <v>38</v>
      </c>
      <c r="J32" s="149" t="s">
        <v>40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50" t="s">
        <v>41</v>
      </c>
      <c r="E33" s="137" t="s">
        <v>42</v>
      </c>
      <c r="F33" s="151">
        <f>ROUND((SUM(BE124:BE172)),  2)</f>
        <v>0</v>
      </c>
      <c r="G33" s="35"/>
      <c r="H33" s="35"/>
      <c r="I33" s="152">
        <v>0.20999999999999999</v>
      </c>
      <c r="J33" s="151">
        <f>ROUND(((SUM(BE124:BE172))*I33),  2)</f>
        <v>0</v>
      </c>
      <c r="K33" s="3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37" t="s">
        <v>43</v>
      </c>
      <c r="F34" s="151">
        <f>ROUND((SUM(BF124:BF172)),  2)</f>
        <v>0</v>
      </c>
      <c r="G34" s="35"/>
      <c r="H34" s="35"/>
      <c r="I34" s="152">
        <v>0.12</v>
      </c>
      <c r="J34" s="151">
        <f>ROUND(((SUM(BF124:BF172))*I34),  2)</f>
        <v>0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37" t="s">
        <v>44</v>
      </c>
      <c r="F35" s="151">
        <f>ROUND((SUM(BG124:BG172)),  2)</f>
        <v>0</v>
      </c>
      <c r="G35" s="35"/>
      <c r="H35" s="35"/>
      <c r="I35" s="152">
        <v>0.20999999999999999</v>
      </c>
      <c r="J35" s="151">
        <f>0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37" t="s">
        <v>45</v>
      </c>
      <c r="F36" s="151">
        <f>ROUND((SUM(BH124:BH172)),  2)</f>
        <v>0</v>
      </c>
      <c r="G36" s="35"/>
      <c r="H36" s="35"/>
      <c r="I36" s="152">
        <v>0.12</v>
      </c>
      <c r="J36" s="151">
        <f>0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37" t="s">
        <v>46</v>
      </c>
      <c r="F37" s="151">
        <f>ROUND((SUM(BI124:BI172)),  2)</f>
        <v>0</v>
      </c>
      <c r="G37" s="35"/>
      <c r="H37" s="35"/>
      <c r="I37" s="152">
        <v>0</v>
      </c>
      <c r="J37" s="151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53"/>
      <c r="D39" s="154" t="s">
        <v>47</v>
      </c>
      <c r="E39" s="155"/>
      <c r="F39" s="155"/>
      <c r="G39" s="156" t="s">
        <v>48</v>
      </c>
      <c r="H39" s="157" t="s">
        <v>49</v>
      </c>
      <c r="I39" s="155"/>
      <c r="J39" s="158">
        <f>SUM(J30:J37)</f>
        <v>0</v>
      </c>
      <c r="K39" s="159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60" t="s">
        <v>50</v>
      </c>
      <c r="E50" s="161"/>
      <c r="F50" s="161"/>
      <c r="G50" s="160" t="s">
        <v>51</v>
      </c>
      <c r="H50" s="161"/>
      <c r="I50" s="161"/>
      <c r="J50" s="161"/>
      <c r="K50" s="161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62" t="s">
        <v>52</v>
      </c>
      <c r="E61" s="163"/>
      <c r="F61" s="164" t="s">
        <v>53</v>
      </c>
      <c r="G61" s="162" t="s">
        <v>52</v>
      </c>
      <c r="H61" s="163"/>
      <c r="I61" s="163"/>
      <c r="J61" s="165" t="s">
        <v>53</v>
      </c>
      <c r="K61" s="163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60" t="s">
        <v>54</v>
      </c>
      <c r="E65" s="166"/>
      <c r="F65" s="166"/>
      <c r="G65" s="160" t="s">
        <v>55</v>
      </c>
      <c r="H65" s="166"/>
      <c r="I65" s="166"/>
      <c r="J65" s="166"/>
      <c r="K65" s="166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62" t="s">
        <v>52</v>
      </c>
      <c r="E76" s="163"/>
      <c r="F76" s="164" t="s">
        <v>53</v>
      </c>
      <c r="G76" s="162" t="s">
        <v>52</v>
      </c>
      <c r="H76" s="163"/>
      <c r="I76" s="163"/>
      <c r="J76" s="165" t="s">
        <v>53</v>
      </c>
      <c r="K76" s="163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67"/>
      <c r="C77" s="168"/>
      <c r="D77" s="168"/>
      <c r="E77" s="168"/>
      <c r="F77" s="168"/>
      <c r="G77" s="168"/>
      <c r="H77" s="168"/>
      <c r="I77" s="168"/>
      <c r="J77" s="168"/>
      <c r="K77" s="168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69"/>
      <c r="C81" s="170"/>
      <c r="D81" s="170"/>
      <c r="E81" s="170"/>
      <c r="F81" s="170"/>
      <c r="G81" s="170"/>
      <c r="H81" s="170"/>
      <c r="I81" s="170"/>
      <c r="J81" s="170"/>
      <c r="K81" s="170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103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71" t="str">
        <f>E7</f>
        <v>Změna způsobu vytápění areálu mateřské a základní školy ul. 5. května č.p. 233/14, Povrly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101</v>
      </c>
      <c r="D86" s="37"/>
      <c r="E86" s="37"/>
      <c r="F86" s="37"/>
      <c r="G86" s="37"/>
      <c r="H86" s="37"/>
      <c r="I86" s="37"/>
      <c r="J86" s="37"/>
      <c r="K86" s="37"/>
      <c r="L86" s="60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3" t="str">
        <f>E9</f>
        <v>D.4 - Elektroinstalace, MaR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20</v>
      </c>
      <c r="D89" s="37"/>
      <c r="E89" s="37"/>
      <c r="F89" s="24" t="str">
        <f>F12</f>
        <v>Povrly</v>
      </c>
      <c r="G89" s="37"/>
      <c r="H89" s="37"/>
      <c r="I89" s="29" t="s">
        <v>22</v>
      </c>
      <c r="J89" s="76" t="str">
        <f>IF(J12="","",J12)</f>
        <v>12. 9. 2025</v>
      </c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5.15" customHeight="1">
      <c r="A91" s="35"/>
      <c r="B91" s="36"/>
      <c r="C91" s="29" t="s">
        <v>24</v>
      </c>
      <c r="D91" s="37"/>
      <c r="E91" s="37"/>
      <c r="F91" s="24" t="str">
        <f>E15</f>
        <v>Obec Povrly, Mírová 165/7, 403 32 Povrly</v>
      </c>
      <c r="G91" s="37"/>
      <c r="H91" s="37"/>
      <c r="I91" s="29" t="s">
        <v>30</v>
      </c>
      <c r="J91" s="33" t="str">
        <f>E21</f>
        <v>Jiří Seidl - Jenišov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28</v>
      </c>
      <c r="D92" s="37"/>
      <c r="E92" s="37"/>
      <c r="F92" s="24" t="str">
        <f>IF(E18="","",E18)</f>
        <v>Vyplň údaj</v>
      </c>
      <c r="G92" s="37"/>
      <c r="H92" s="37"/>
      <c r="I92" s="29" t="s">
        <v>33</v>
      </c>
      <c r="J92" s="33" t="str">
        <f>E24</f>
        <v>J.Seidl</v>
      </c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72" t="s">
        <v>104</v>
      </c>
      <c r="D94" s="173"/>
      <c r="E94" s="173"/>
      <c r="F94" s="173"/>
      <c r="G94" s="173"/>
      <c r="H94" s="173"/>
      <c r="I94" s="173"/>
      <c r="J94" s="174" t="s">
        <v>105</v>
      </c>
      <c r="K94" s="173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75" t="s">
        <v>106</v>
      </c>
      <c r="D96" s="37"/>
      <c r="E96" s="37"/>
      <c r="F96" s="37"/>
      <c r="G96" s="37"/>
      <c r="H96" s="37"/>
      <c r="I96" s="37"/>
      <c r="J96" s="107">
        <f>J124</f>
        <v>0</v>
      </c>
      <c r="K96" s="37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107</v>
      </c>
    </row>
    <row r="97" s="9" customFormat="1" ht="24.96" customHeight="1">
      <c r="A97" s="9"/>
      <c r="B97" s="176"/>
      <c r="C97" s="177"/>
      <c r="D97" s="178" t="s">
        <v>1344</v>
      </c>
      <c r="E97" s="179"/>
      <c r="F97" s="179"/>
      <c r="G97" s="179"/>
      <c r="H97" s="179"/>
      <c r="I97" s="179"/>
      <c r="J97" s="180">
        <f>J125</f>
        <v>0</v>
      </c>
      <c r="K97" s="177"/>
      <c r="L97" s="18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9" customFormat="1" ht="24.96" customHeight="1">
      <c r="A98" s="9"/>
      <c r="B98" s="176"/>
      <c r="C98" s="177"/>
      <c r="D98" s="178" t="s">
        <v>1345</v>
      </c>
      <c r="E98" s="179"/>
      <c r="F98" s="179"/>
      <c r="G98" s="179"/>
      <c r="H98" s="179"/>
      <c r="I98" s="179"/>
      <c r="J98" s="180">
        <f>J132</f>
        <v>0</v>
      </c>
      <c r="K98" s="177"/>
      <c r="L98" s="181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="9" customFormat="1" ht="24.96" customHeight="1">
      <c r="A99" s="9"/>
      <c r="B99" s="176"/>
      <c r="C99" s="177"/>
      <c r="D99" s="178" t="s">
        <v>1346</v>
      </c>
      <c r="E99" s="179"/>
      <c r="F99" s="179"/>
      <c r="G99" s="179"/>
      <c r="H99" s="179"/>
      <c r="I99" s="179"/>
      <c r="J99" s="180">
        <f>J139</f>
        <v>0</v>
      </c>
      <c r="K99" s="177"/>
      <c r="L99" s="18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9" customFormat="1" ht="24.96" customHeight="1">
      <c r="A100" s="9"/>
      <c r="B100" s="176"/>
      <c r="C100" s="177"/>
      <c r="D100" s="178" t="s">
        <v>1347</v>
      </c>
      <c r="E100" s="179"/>
      <c r="F100" s="179"/>
      <c r="G100" s="179"/>
      <c r="H100" s="179"/>
      <c r="I100" s="179"/>
      <c r="J100" s="180">
        <f>J146</f>
        <v>0</v>
      </c>
      <c r="K100" s="177"/>
      <c r="L100" s="181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9" customFormat="1" ht="24.96" customHeight="1">
      <c r="A101" s="9"/>
      <c r="B101" s="176"/>
      <c r="C101" s="177"/>
      <c r="D101" s="178" t="s">
        <v>1348</v>
      </c>
      <c r="E101" s="179"/>
      <c r="F101" s="179"/>
      <c r="G101" s="179"/>
      <c r="H101" s="179"/>
      <c r="I101" s="179"/>
      <c r="J101" s="180">
        <f>J153</f>
        <v>0</v>
      </c>
      <c r="K101" s="177"/>
      <c r="L101" s="18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9" customFormat="1" ht="24.96" customHeight="1">
      <c r="A102" s="9"/>
      <c r="B102" s="176"/>
      <c r="C102" s="177"/>
      <c r="D102" s="178" t="s">
        <v>1349</v>
      </c>
      <c r="E102" s="179"/>
      <c r="F102" s="179"/>
      <c r="G102" s="179"/>
      <c r="H102" s="179"/>
      <c r="I102" s="179"/>
      <c r="J102" s="180">
        <f>J157</f>
        <v>0</v>
      </c>
      <c r="K102" s="177"/>
      <c r="L102" s="181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9" customFormat="1" ht="24.96" customHeight="1">
      <c r="A103" s="9"/>
      <c r="B103" s="176"/>
      <c r="C103" s="177"/>
      <c r="D103" s="178" t="s">
        <v>1350</v>
      </c>
      <c r="E103" s="179"/>
      <c r="F103" s="179"/>
      <c r="G103" s="179"/>
      <c r="H103" s="179"/>
      <c r="I103" s="179"/>
      <c r="J103" s="180">
        <f>J163</f>
        <v>0</v>
      </c>
      <c r="K103" s="177"/>
      <c r="L103" s="181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9" customFormat="1" ht="24.96" customHeight="1">
      <c r="A104" s="9"/>
      <c r="B104" s="176"/>
      <c r="C104" s="177"/>
      <c r="D104" s="178" t="s">
        <v>1351</v>
      </c>
      <c r="E104" s="179"/>
      <c r="F104" s="179"/>
      <c r="G104" s="179"/>
      <c r="H104" s="179"/>
      <c r="I104" s="179"/>
      <c r="J104" s="180">
        <f>J166</f>
        <v>0</v>
      </c>
      <c r="K104" s="177"/>
      <c r="L104" s="181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2" customFormat="1" ht="21.84" customHeight="1">
      <c r="A105" s="35"/>
      <c r="B105" s="36"/>
      <c r="C105" s="37"/>
      <c r="D105" s="37"/>
      <c r="E105" s="37"/>
      <c r="F105" s="37"/>
      <c r="G105" s="37"/>
      <c r="H105" s="37"/>
      <c r="I105" s="37"/>
      <c r="J105" s="37"/>
      <c r="K105" s="37"/>
      <c r="L105" s="60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="2" customFormat="1" ht="6.96" customHeight="1">
      <c r="A106" s="35"/>
      <c r="B106" s="63"/>
      <c r="C106" s="64"/>
      <c r="D106" s="64"/>
      <c r="E106" s="64"/>
      <c r="F106" s="64"/>
      <c r="G106" s="64"/>
      <c r="H106" s="64"/>
      <c r="I106" s="64"/>
      <c r="J106" s="64"/>
      <c r="K106" s="64"/>
      <c r="L106" s="60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10" s="2" customFormat="1" ht="6.96" customHeight="1">
      <c r="A110" s="35"/>
      <c r="B110" s="65"/>
      <c r="C110" s="66"/>
      <c r="D110" s="66"/>
      <c r="E110" s="66"/>
      <c r="F110" s="66"/>
      <c r="G110" s="66"/>
      <c r="H110" s="66"/>
      <c r="I110" s="66"/>
      <c r="J110" s="66"/>
      <c r="K110" s="66"/>
      <c r="L110" s="60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24.96" customHeight="1">
      <c r="A111" s="35"/>
      <c r="B111" s="36"/>
      <c r="C111" s="20" t="s">
        <v>125</v>
      </c>
      <c r="D111" s="37"/>
      <c r="E111" s="37"/>
      <c r="F111" s="37"/>
      <c r="G111" s="37"/>
      <c r="H111" s="37"/>
      <c r="I111" s="37"/>
      <c r="J111" s="37"/>
      <c r="K111" s="37"/>
      <c r="L111" s="60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6.96" customHeight="1">
      <c r="A112" s="35"/>
      <c r="B112" s="36"/>
      <c r="C112" s="37"/>
      <c r="D112" s="37"/>
      <c r="E112" s="37"/>
      <c r="F112" s="37"/>
      <c r="G112" s="37"/>
      <c r="H112" s="37"/>
      <c r="I112" s="37"/>
      <c r="J112" s="37"/>
      <c r="K112" s="37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2" customHeight="1">
      <c r="A113" s="35"/>
      <c r="B113" s="36"/>
      <c r="C113" s="29" t="s">
        <v>16</v>
      </c>
      <c r="D113" s="37"/>
      <c r="E113" s="37"/>
      <c r="F113" s="37"/>
      <c r="G113" s="37"/>
      <c r="H113" s="37"/>
      <c r="I113" s="37"/>
      <c r="J113" s="37"/>
      <c r="K113" s="37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26.25" customHeight="1">
      <c r="A114" s="35"/>
      <c r="B114" s="36"/>
      <c r="C114" s="37"/>
      <c r="D114" s="37"/>
      <c r="E114" s="171" t="str">
        <f>E7</f>
        <v>Změna způsobu vytápění areálu mateřské a základní školy ul. 5. května č.p. 233/14, Povrly</v>
      </c>
      <c r="F114" s="29"/>
      <c r="G114" s="29"/>
      <c r="H114" s="29"/>
      <c r="I114" s="37"/>
      <c r="J114" s="37"/>
      <c r="K114" s="37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2" customHeight="1">
      <c r="A115" s="35"/>
      <c r="B115" s="36"/>
      <c r="C115" s="29" t="s">
        <v>101</v>
      </c>
      <c r="D115" s="37"/>
      <c r="E115" s="37"/>
      <c r="F115" s="37"/>
      <c r="G115" s="37"/>
      <c r="H115" s="37"/>
      <c r="I115" s="37"/>
      <c r="J115" s="37"/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6.5" customHeight="1">
      <c r="A116" s="35"/>
      <c r="B116" s="36"/>
      <c r="C116" s="37"/>
      <c r="D116" s="37"/>
      <c r="E116" s="73" t="str">
        <f>E9</f>
        <v>D.4 - Elektroinstalace, MaR</v>
      </c>
      <c r="F116" s="37"/>
      <c r="G116" s="37"/>
      <c r="H116" s="37"/>
      <c r="I116" s="37"/>
      <c r="J116" s="37"/>
      <c r="K116" s="37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6.96" customHeight="1">
      <c r="A117" s="35"/>
      <c r="B117" s="36"/>
      <c r="C117" s="37"/>
      <c r="D117" s="37"/>
      <c r="E117" s="37"/>
      <c r="F117" s="37"/>
      <c r="G117" s="37"/>
      <c r="H117" s="37"/>
      <c r="I117" s="37"/>
      <c r="J117" s="37"/>
      <c r="K117" s="37"/>
      <c r="L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2" customHeight="1">
      <c r="A118" s="35"/>
      <c r="B118" s="36"/>
      <c r="C118" s="29" t="s">
        <v>20</v>
      </c>
      <c r="D118" s="37"/>
      <c r="E118" s="37"/>
      <c r="F118" s="24" t="str">
        <f>F12</f>
        <v>Povrly</v>
      </c>
      <c r="G118" s="37"/>
      <c r="H118" s="37"/>
      <c r="I118" s="29" t="s">
        <v>22</v>
      </c>
      <c r="J118" s="76" t="str">
        <f>IF(J12="","",J12)</f>
        <v>12. 9. 2025</v>
      </c>
      <c r="K118" s="37"/>
      <c r="L118" s="60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6.96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60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15.15" customHeight="1">
      <c r="A120" s="35"/>
      <c r="B120" s="36"/>
      <c r="C120" s="29" t="s">
        <v>24</v>
      </c>
      <c r="D120" s="37"/>
      <c r="E120" s="37"/>
      <c r="F120" s="24" t="str">
        <f>E15</f>
        <v>Obec Povrly, Mírová 165/7, 403 32 Povrly</v>
      </c>
      <c r="G120" s="37"/>
      <c r="H120" s="37"/>
      <c r="I120" s="29" t="s">
        <v>30</v>
      </c>
      <c r="J120" s="33" t="str">
        <f>E21</f>
        <v>Jiří Seidl - Jenišov</v>
      </c>
      <c r="K120" s="37"/>
      <c r="L120" s="60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15.15" customHeight="1">
      <c r="A121" s="35"/>
      <c r="B121" s="36"/>
      <c r="C121" s="29" t="s">
        <v>28</v>
      </c>
      <c r="D121" s="37"/>
      <c r="E121" s="37"/>
      <c r="F121" s="24" t="str">
        <f>IF(E18="","",E18)</f>
        <v>Vyplň údaj</v>
      </c>
      <c r="G121" s="37"/>
      <c r="H121" s="37"/>
      <c r="I121" s="29" t="s">
        <v>33</v>
      </c>
      <c r="J121" s="33" t="str">
        <f>E24</f>
        <v>J.Seidl</v>
      </c>
      <c r="K121" s="37"/>
      <c r="L121" s="60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10.32" customHeight="1">
      <c r="A122" s="35"/>
      <c r="B122" s="36"/>
      <c r="C122" s="37"/>
      <c r="D122" s="37"/>
      <c r="E122" s="37"/>
      <c r="F122" s="37"/>
      <c r="G122" s="37"/>
      <c r="H122" s="37"/>
      <c r="I122" s="37"/>
      <c r="J122" s="37"/>
      <c r="K122" s="37"/>
      <c r="L122" s="60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11" customFormat="1" ht="29.28" customHeight="1">
      <c r="A123" s="188"/>
      <c r="B123" s="189"/>
      <c r="C123" s="190" t="s">
        <v>126</v>
      </c>
      <c r="D123" s="191" t="s">
        <v>62</v>
      </c>
      <c r="E123" s="191" t="s">
        <v>58</v>
      </c>
      <c r="F123" s="191" t="s">
        <v>59</v>
      </c>
      <c r="G123" s="191" t="s">
        <v>127</v>
      </c>
      <c r="H123" s="191" t="s">
        <v>128</v>
      </c>
      <c r="I123" s="191" t="s">
        <v>129</v>
      </c>
      <c r="J123" s="191" t="s">
        <v>105</v>
      </c>
      <c r="K123" s="192" t="s">
        <v>130</v>
      </c>
      <c r="L123" s="193"/>
      <c r="M123" s="97" t="s">
        <v>1</v>
      </c>
      <c r="N123" s="98" t="s">
        <v>41</v>
      </c>
      <c r="O123" s="98" t="s">
        <v>131</v>
      </c>
      <c r="P123" s="98" t="s">
        <v>132</v>
      </c>
      <c r="Q123" s="98" t="s">
        <v>133</v>
      </c>
      <c r="R123" s="98" t="s">
        <v>134</v>
      </c>
      <c r="S123" s="98" t="s">
        <v>135</v>
      </c>
      <c r="T123" s="99" t="s">
        <v>136</v>
      </c>
      <c r="U123" s="188"/>
      <c r="V123" s="188"/>
      <c r="W123" s="188"/>
      <c r="X123" s="188"/>
      <c r="Y123" s="188"/>
      <c r="Z123" s="188"/>
      <c r="AA123" s="188"/>
      <c r="AB123" s="188"/>
      <c r="AC123" s="188"/>
      <c r="AD123" s="188"/>
      <c r="AE123" s="188"/>
    </row>
    <row r="124" s="2" customFormat="1" ht="22.8" customHeight="1">
      <c r="A124" s="35"/>
      <c r="B124" s="36"/>
      <c r="C124" s="104" t="s">
        <v>137</v>
      </c>
      <c r="D124" s="37"/>
      <c r="E124" s="37"/>
      <c r="F124" s="37"/>
      <c r="G124" s="37"/>
      <c r="H124" s="37"/>
      <c r="I124" s="37"/>
      <c r="J124" s="194">
        <f>BK124</f>
        <v>0</v>
      </c>
      <c r="K124" s="37"/>
      <c r="L124" s="41"/>
      <c r="M124" s="100"/>
      <c r="N124" s="195"/>
      <c r="O124" s="101"/>
      <c r="P124" s="196">
        <f>P125+P132+P139+P146+P153+P157+P163+P166</f>
        <v>0</v>
      </c>
      <c r="Q124" s="101"/>
      <c r="R124" s="196">
        <f>R125+R132+R139+R146+R153+R157+R163+R166</f>
        <v>0</v>
      </c>
      <c r="S124" s="101"/>
      <c r="T124" s="197">
        <f>T125+T132+T139+T146+T153+T157+T163+T166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T124" s="14" t="s">
        <v>76</v>
      </c>
      <c r="AU124" s="14" t="s">
        <v>107</v>
      </c>
      <c r="BK124" s="198">
        <f>BK125+BK132+BK139+BK146+BK153+BK157+BK163+BK166</f>
        <v>0</v>
      </c>
    </row>
    <row r="125" s="12" customFormat="1" ht="25.92" customHeight="1">
      <c r="A125" s="12"/>
      <c r="B125" s="199"/>
      <c r="C125" s="200"/>
      <c r="D125" s="201" t="s">
        <v>76</v>
      </c>
      <c r="E125" s="202" t="s">
        <v>1352</v>
      </c>
      <c r="F125" s="202" t="s">
        <v>1353</v>
      </c>
      <c r="G125" s="200"/>
      <c r="H125" s="200"/>
      <c r="I125" s="203"/>
      <c r="J125" s="204">
        <f>BK125</f>
        <v>0</v>
      </c>
      <c r="K125" s="200"/>
      <c r="L125" s="205"/>
      <c r="M125" s="206"/>
      <c r="N125" s="207"/>
      <c r="O125" s="207"/>
      <c r="P125" s="208">
        <f>SUM(P126:P131)</f>
        <v>0</v>
      </c>
      <c r="Q125" s="207"/>
      <c r="R125" s="208">
        <f>SUM(R126:R131)</f>
        <v>0</v>
      </c>
      <c r="S125" s="207"/>
      <c r="T125" s="209">
        <f>SUM(T126:T131)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10" t="s">
        <v>85</v>
      </c>
      <c r="AT125" s="211" t="s">
        <v>76</v>
      </c>
      <c r="AU125" s="211" t="s">
        <v>77</v>
      </c>
      <c r="AY125" s="210" t="s">
        <v>140</v>
      </c>
      <c r="BK125" s="212">
        <f>SUM(BK126:BK131)</f>
        <v>0</v>
      </c>
    </row>
    <row r="126" s="2" customFormat="1" ht="16.5" customHeight="1">
      <c r="A126" s="35"/>
      <c r="B126" s="36"/>
      <c r="C126" s="228" t="s">
        <v>85</v>
      </c>
      <c r="D126" s="228" t="s">
        <v>167</v>
      </c>
      <c r="E126" s="229" t="s">
        <v>1354</v>
      </c>
      <c r="F126" s="230" t="s">
        <v>1355</v>
      </c>
      <c r="G126" s="231" t="s">
        <v>164</v>
      </c>
      <c r="H126" s="232">
        <v>1</v>
      </c>
      <c r="I126" s="233"/>
      <c r="J126" s="234">
        <f>ROUND(I126*H126,2)</f>
        <v>0</v>
      </c>
      <c r="K126" s="230" t="s">
        <v>1</v>
      </c>
      <c r="L126" s="235"/>
      <c r="M126" s="236" t="s">
        <v>1</v>
      </c>
      <c r="N126" s="237" t="s">
        <v>42</v>
      </c>
      <c r="O126" s="88"/>
      <c r="P126" s="224">
        <f>O126*H126</f>
        <v>0</v>
      </c>
      <c r="Q126" s="224">
        <v>0</v>
      </c>
      <c r="R126" s="224">
        <f>Q126*H126</f>
        <v>0</v>
      </c>
      <c r="S126" s="224">
        <v>0</v>
      </c>
      <c r="T126" s="225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26" t="s">
        <v>171</v>
      </c>
      <c r="AT126" s="226" t="s">
        <v>167</v>
      </c>
      <c r="AU126" s="226" t="s">
        <v>85</v>
      </c>
      <c r="AY126" s="14" t="s">
        <v>140</v>
      </c>
      <c r="BE126" s="227">
        <f>IF(N126="základní",J126,0)</f>
        <v>0</v>
      </c>
      <c r="BF126" s="227">
        <f>IF(N126="snížená",J126,0)</f>
        <v>0</v>
      </c>
      <c r="BG126" s="227">
        <f>IF(N126="zákl. přenesená",J126,0)</f>
        <v>0</v>
      </c>
      <c r="BH126" s="227">
        <f>IF(N126="sníž. přenesená",J126,0)</f>
        <v>0</v>
      </c>
      <c r="BI126" s="227">
        <f>IF(N126="nulová",J126,0)</f>
        <v>0</v>
      </c>
      <c r="BJ126" s="14" t="s">
        <v>85</v>
      </c>
      <c r="BK126" s="227">
        <f>ROUND(I126*H126,2)</f>
        <v>0</v>
      </c>
      <c r="BL126" s="14" t="s">
        <v>147</v>
      </c>
      <c r="BM126" s="226" t="s">
        <v>87</v>
      </c>
    </row>
    <row r="127" s="2" customFormat="1" ht="16.5" customHeight="1">
      <c r="A127" s="35"/>
      <c r="B127" s="36"/>
      <c r="C127" s="228" t="s">
        <v>87</v>
      </c>
      <c r="D127" s="228" t="s">
        <v>167</v>
      </c>
      <c r="E127" s="229" t="s">
        <v>1356</v>
      </c>
      <c r="F127" s="230" t="s">
        <v>1357</v>
      </c>
      <c r="G127" s="231" t="s">
        <v>666</v>
      </c>
      <c r="H127" s="232">
        <v>1</v>
      </c>
      <c r="I127" s="233"/>
      <c r="J127" s="234">
        <f>ROUND(I127*H127,2)</f>
        <v>0</v>
      </c>
      <c r="K127" s="230" t="s">
        <v>1</v>
      </c>
      <c r="L127" s="235"/>
      <c r="M127" s="236" t="s">
        <v>1</v>
      </c>
      <c r="N127" s="237" t="s">
        <v>42</v>
      </c>
      <c r="O127" s="88"/>
      <c r="P127" s="224">
        <f>O127*H127</f>
        <v>0</v>
      </c>
      <c r="Q127" s="224">
        <v>0</v>
      </c>
      <c r="R127" s="224">
        <f>Q127*H127</f>
        <v>0</v>
      </c>
      <c r="S127" s="224">
        <v>0</v>
      </c>
      <c r="T127" s="225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26" t="s">
        <v>171</v>
      </c>
      <c r="AT127" s="226" t="s">
        <v>167</v>
      </c>
      <c r="AU127" s="226" t="s">
        <v>85</v>
      </c>
      <c r="AY127" s="14" t="s">
        <v>140</v>
      </c>
      <c r="BE127" s="227">
        <f>IF(N127="základní",J127,0)</f>
        <v>0</v>
      </c>
      <c r="BF127" s="227">
        <f>IF(N127="snížená",J127,0)</f>
        <v>0</v>
      </c>
      <c r="BG127" s="227">
        <f>IF(N127="zákl. přenesená",J127,0)</f>
        <v>0</v>
      </c>
      <c r="BH127" s="227">
        <f>IF(N127="sníž. přenesená",J127,0)</f>
        <v>0</v>
      </c>
      <c r="BI127" s="227">
        <f>IF(N127="nulová",J127,0)</f>
        <v>0</v>
      </c>
      <c r="BJ127" s="14" t="s">
        <v>85</v>
      </c>
      <c r="BK127" s="227">
        <f>ROUND(I127*H127,2)</f>
        <v>0</v>
      </c>
      <c r="BL127" s="14" t="s">
        <v>147</v>
      </c>
      <c r="BM127" s="226" t="s">
        <v>147</v>
      </c>
    </row>
    <row r="128" s="2" customFormat="1">
      <c r="A128" s="35"/>
      <c r="B128" s="36"/>
      <c r="C128" s="37"/>
      <c r="D128" s="243" t="s">
        <v>589</v>
      </c>
      <c r="E128" s="37"/>
      <c r="F128" s="244" t="s">
        <v>1358</v>
      </c>
      <c r="G128" s="37"/>
      <c r="H128" s="37"/>
      <c r="I128" s="245"/>
      <c r="J128" s="37"/>
      <c r="K128" s="37"/>
      <c r="L128" s="41"/>
      <c r="M128" s="246"/>
      <c r="N128" s="247"/>
      <c r="O128" s="88"/>
      <c r="P128" s="88"/>
      <c r="Q128" s="88"/>
      <c r="R128" s="88"/>
      <c r="S128" s="88"/>
      <c r="T128" s="89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T128" s="14" t="s">
        <v>589</v>
      </c>
      <c r="AU128" s="14" t="s">
        <v>85</v>
      </c>
    </row>
    <row r="129" s="2" customFormat="1" ht="16.5" customHeight="1">
      <c r="A129" s="35"/>
      <c r="B129" s="36"/>
      <c r="C129" s="228" t="s">
        <v>152</v>
      </c>
      <c r="D129" s="228" t="s">
        <v>167</v>
      </c>
      <c r="E129" s="229" t="s">
        <v>1359</v>
      </c>
      <c r="F129" s="230" t="s">
        <v>1360</v>
      </c>
      <c r="G129" s="231" t="s">
        <v>666</v>
      </c>
      <c r="H129" s="232">
        <v>1</v>
      </c>
      <c r="I129" s="233"/>
      <c r="J129" s="234">
        <f>ROUND(I129*H129,2)</f>
        <v>0</v>
      </c>
      <c r="K129" s="230" t="s">
        <v>1</v>
      </c>
      <c r="L129" s="235"/>
      <c r="M129" s="236" t="s">
        <v>1</v>
      </c>
      <c r="N129" s="237" t="s">
        <v>42</v>
      </c>
      <c r="O129" s="88"/>
      <c r="P129" s="224">
        <f>O129*H129</f>
        <v>0</v>
      </c>
      <c r="Q129" s="224">
        <v>0</v>
      </c>
      <c r="R129" s="224">
        <f>Q129*H129</f>
        <v>0</v>
      </c>
      <c r="S129" s="224">
        <v>0</v>
      </c>
      <c r="T129" s="225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26" t="s">
        <v>171</v>
      </c>
      <c r="AT129" s="226" t="s">
        <v>167</v>
      </c>
      <c r="AU129" s="226" t="s">
        <v>85</v>
      </c>
      <c r="AY129" s="14" t="s">
        <v>140</v>
      </c>
      <c r="BE129" s="227">
        <f>IF(N129="základní",J129,0)</f>
        <v>0</v>
      </c>
      <c r="BF129" s="227">
        <f>IF(N129="snížená",J129,0)</f>
        <v>0</v>
      </c>
      <c r="BG129" s="227">
        <f>IF(N129="zákl. přenesená",J129,0)</f>
        <v>0</v>
      </c>
      <c r="BH129" s="227">
        <f>IF(N129="sníž. přenesená",J129,0)</f>
        <v>0</v>
      </c>
      <c r="BI129" s="227">
        <f>IF(N129="nulová",J129,0)</f>
        <v>0</v>
      </c>
      <c r="BJ129" s="14" t="s">
        <v>85</v>
      </c>
      <c r="BK129" s="227">
        <f>ROUND(I129*H129,2)</f>
        <v>0</v>
      </c>
      <c r="BL129" s="14" t="s">
        <v>147</v>
      </c>
      <c r="BM129" s="226" t="s">
        <v>166</v>
      </c>
    </row>
    <row r="130" s="2" customFormat="1">
      <c r="A130" s="35"/>
      <c r="B130" s="36"/>
      <c r="C130" s="37"/>
      <c r="D130" s="243" t="s">
        <v>589</v>
      </c>
      <c r="E130" s="37"/>
      <c r="F130" s="244" t="s">
        <v>1361</v>
      </c>
      <c r="G130" s="37"/>
      <c r="H130" s="37"/>
      <c r="I130" s="245"/>
      <c r="J130" s="37"/>
      <c r="K130" s="37"/>
      <c r="L130" s="41"/>
      <c r="M130" s="246"/>
      <c r="N130" s="247"/>
      <c r="O130" s="88"/>
      <c r="P130" s="88"/>
      <c r="Q130" s="88"/>
      <c r="R130" s="88"/>
      <c r="S130" s="88"/>
      <c r="T130" s="89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T130" s="14" t="s">
        <v>589</v>
      </c>
      <c r="AU130" s="14" t="s">
        <v>85</v>
      </c>
    </row>
    <row r="131" s="2" customFormat="1" ht="16.5" customHeight="1">
      <c r="A131" s="35"/>
      <c r="B131" s="36"/>
      <c r="C131" s="228" t="s">
        <v>147</v>
      </c>
      <c r="D131" s="228" t="s">
        <v>167</v>
      </c>
      <c r="E131" s="229" t="s">
        <v>1362</v>
      </c>
      <c r="F131" s="230" t="s">
        <v>1363</v>
      </c>
      <c r="G131" s="231" t="s">
        <v>666</v>
      </c>
      <c r="H131" s="232">
        <v>1</v>
      </c>
      <c r="I131" s="233"/>
      <c r="J131" s="234">
        <f>ROUND(I131*H131,2)</f>
        <v>0</v>
      </c>
      <c r="K131" s="230" t="s">
        <v>1</v>
      </c>
      <c r="L131" s="235"/>
      <c r="M131" s="236" t="s">
        <v>1</v>
      </c>
      <c r="N131" s="237" t="s">
        <v>42</v>
      </c>
      <c r="O131" s="88"/>
      <c r="P131" s="224">
        <f>O131*H131</f>
        <v>0</v>
      </c>
      <c r="Q131" s="224">
        <v>0</v>
      </c>
      <c r="R131" s="224">
        <f>Q131*H131</f>
        <v>0</v>
      </c>
      <c r="S131" s="224">
        <v>0</v>
      </c>
      <c r="T131" s="225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26" t="s">
        <v>171</v>
      </c>
      <c r="AT131" s="226" t="s">
        <v>167</v>
      </c>
      <c r="AU131" s="226" t="s">
        <v>85</v>
      </c>
      <c r="AY131" s="14" t="s">
        <v>140</v>
      </c>
      <c r="BE131" s="227">
        <f>IF(N131="základní",J131,0)</f>
        <v>0</v>
      </c>
      <c r="BF131" s="227">
        <f>IF(N131="snížená",J131,0)</f>
        <v>0</v>
      </c>
      <c r="BG131" s="227">
        <f>IF(N131="zákl. přenesená",J131,0)</f>
        <v>0</v>
      </c>
      <c r="BH131" s="227">
        <f>IF(N131="sníž. přenesená",J131,0)</f>
        <v>0</v>
      </c>
      <c r="BI131" s="227">
        <f>IF(N131="nulová",J131,0)</f>
        <v>0</v>
      </c>
      <c r="BJ131" s="14" t="s">
        <v>85</v>
      </c>
      <c r="BK131" s="227">
        <f>ROUND(I131*H131,2)</f>
        <v>0</v>
      </c>
      <c r="BL131" s="14" t="s">
        <v>147</v>
      </c>
      <c r="BM131" s="226" t="s">
        <v>171</v>
      </c>
    </row>
    <row r="132" s="12" customFormat="1" ht="25.92" customHeight="1">
      <c r="A132" s="12"/>
      <c r="B132" s="199"/>
      <c r="C132" s="200"/>
      <c r="D132" s="201" t="s">
        <v>76</v>
      </c>
      <c r="E132" s="202" t="s">
        <v>1364</v>
      </c>
      <c r="F132" s="202" t="s">
        <v>1365</v>
      </c>
      <c r="G132" s="200"/>
      <c r="H132" s="200"/>
      <c r="I132" s="203"/>
      <c r="J132" s="204">
        <f>BK132</f>
        <v>0</v>
      </c>
      <c r="K132" s="200"/>
      <c r="L132" s="205"/>
      <c r="M132" s="206"/>
      <c r="N132" s="207"/>
      <c r="O132" s="207"/>
      <c r="P132" s="208">
        <f>SUM(P133:P138)</f>
        <v>0</v>
      </c>
      <c r="Q132" s="207"/>
      <c r="R132" s="208">
        <f>SUM(R133:R138)</f>
        <v>0</v>
      </c>
      <c r="S132" s="207"/>
      <c r="T132" s="209">
        <f>SUM(T133:T138)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10" t="s">
        <v>85</v>
      </c>
      <c r="AT132" s="211" t="s">
        <v>76</v>
      </c>
      <c r="AU132" s="211" t="s">
        <v>77</v>
      </c>
      <c r="AY132" s="210" t="s">
        <v>140</v>
      </c>
      <c r="BK132" s="212">
        <f>SUM(BK133:BK138)</f>
        <v>0</v>
      </c>
    </row>
    <row r="133" s="2" customFormat="1" ht="16.5" customHeight="1">
      <c r="A133" s="35"/>
      <c r="B133" s="36"/>
      <c r="C133" s="228" t="s">
        <v>161</v>
      </c>
      <c r="D133" s="228" t="s">
        <v>167</v>
      </c>
      <c r="E133" s="229" t="s">
        <v>1366</v>
      </c>
      <c r="F133" s="230" t="s">
        <v>1367</v>
      </c>
      <c r="G133" s="231" t="s">
        <v>666</v>
      </c>
      <c r="H133" s="232">
        <v>1</v>
      </c>
      <c r="I133" s="233"/>
      <c r="J133" s="234">
        <f>ROUND(I133*H133,2)</f>
        <v>0</v>
      </c>
      <c r="K133" s="230" t="s">
        <v>1</v>
      </c>
      <c r="L133" s="235"/>
      <c r="M133" s="236" t="s">
        <v>1</v>
      </c>
      <c r="N133" s="237" t="s">
        <v>42</v>
      </c>
      <c r="O133" s="88"/>
      <c r="P133" s="224">
        <f>O133*H133</f>
        <v>0</v>
      </c>
      <c r="Q133" s="224">
        <v>0</v>
      </c>
      <c r="R133" s="224">
        <f>Q133*H133</f>
        <v>0</v>
      </c>
      <c r="S133" s="224">
        <v>0</v>
      </c>
      <c r="T133" s="225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26" t="s">
        <v>171</v>
      </c>
      <c r="AT133" s="226" t="s">
        <v>167</v>
      </c>
      <c r="AU133" s="226" t="s">
        <v>85</v>
      </c>
      <c r="AY133" s="14" t="s">
        <v>140</v>
      </c>
      <c r="BE133" s="227">
        <f>IF(N133="základní",J133,0)</f>
        <v>0</v>
      </c>
      <c r="BF133" s="227">
        <f>IF(N133="snížená",J133,0)</f>
        <v>0</v>
      </c>
      <c r="BG133" s="227">
        <f>IF(N133="zákl. přenesená",J133,0)</f>
        <v>0</v>
      </c>
      <c r="BH133" s="227">
        <f>IF(N133="sníž. přenesená",J133,0)</f>
        <v>0</v>
      </c>
      <c r="BI133" s="227">
        <f>IF(N133="nulová",J133,0)</f>
        <v>0</v>
      </c>
      <c r="BJ133" s="14" t="s">
        <v>85</v>
      </c>
      <c r="BK133" s="227">
        <f>ROUND(I133*H133,2)</f>
        <v>0</v>
      </c>
      <c r="BL133" s="14" t="s">
        <v>147</v>
      </c>
      <c r="BM133" s="226" t="s">
        <v>184</v>
      </c>
    </row>
    <row r="134" s="2" customFormat="1">
      <c r="A134" s="35"/>
      <c r="B134" s="36"/>
      <c r="C134" s="37"/>
      <c r="D134" s="243" t="s">
        <v>589</v>
      </c>
      <c r="E134" s="37"/>
      <c r="F134" s="244" t="s">
        <v>1368</v>
      </c>
      <c r="G134" s="37"/>
      <c r="H134" s="37"/>
      <c r="I134" s="245"/>
      <c r="J134" s="37"/>
      <c r="K134" s="37"/>
      <c r="L134" s="41"/>
      <c r="M134" s="246"/>
      <c r="N134" s="247"/>
      <c r="O134" s="88"/>
      <c r="P134" s="88"/>
      <c r="Q134" s="88"/>
      <c r="R134" s="88"/>
      <c r="S134" s="88"/>
      <c r="T134" s="89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T134" s="14" t="s">
        <v>589</v>
      </c>
      <c r="AU134" s="14" t="s">
        <v>85</v>
      </c>
    </row>
    <row r="135" s="2" customFormat="1" ht="16.5" customHeight="1">
      <c r="A135" s="35"/>
      <c r="B135" s="36"/>
      <c r="C135" s="228" t="s">
        <v>166</v>
      </c>
      <c r="D135" s="228" t="s">
        <v>167</v>
      </c>
      <c r="E135" s="229" t="s">
        <v>1369</v>
      </c>
      <c r="F135" s="230" t="s">
        <v>1370</v>
      </c>
      <c r="G135" s="231" t="s">
        <v>666</v>
      </c>
      <c r="H135" s="232">
        <v>1</v>
      </c>
      <c r="I135" s="233"/>
      <c r="J135" s="234">
        <f>ROUND(I135*H135,2)</f>
        <v>0</v>
      </c>
      <c r="K135" s="230" t="s">
        <v>1</v>
      </c>
      <c r="L135" s="235"/>
      <c r="M135" s="236" t="s">
        <v>1</v>
      </c>
      <c r="N135" s="237" t="s">
        <v>42</v>
      </c>
      <c r="O135" s="88"/>
      <c r="P135" s="224">
        <f>O135*H135</f>
        <v>0</v>
      </c>
      <c r="Q135" s="224">
        <v>0</v>
      </c>
      <c r="R135" s="224">
        <f>Q135*H135</f>
        <v>0</v>
      </c>
      <c r="S135" s="224">
        <v>0</v>
      </c>
      <c r="T135" s="225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26" t="s">
        <v>171</v>
      </c>
      <c r="AT135" s="226" t="s">
        <v>167</v>
      </c>
      <c r="AU135" s="226" t="s">
        <v>85</v>
      </c>
      <c r="AY135" s="14" t="s">
        <v>140</v>
      </c>
      <c r="BE135" s="227">
        <f>IF(N135="základní",J135,0)</f>
        <v>0</v>
      </c>
      <c r="BF135" s="227">
        <f>IF(N135="snížená",J135,0)</f>
        <v>0</v>
      </c>
      <c r="BG135" s="227">
        <f>IF(N135="zákl. přenesená",J135,0)</f>
        <v>0</v>
      </c>
      <c r="BH135" s="227">
        <f>IF(N135="sníž. přenesená",J135,0)</f>
        <v>0</v>
      </c>
      <c r="BI135" s="227">
        <f>IF(N135="nulová",J135,0)</f>
        <v>0</v>
      </c>
      <c r="BJ135" s="14" t="s">
        <v>85</v>
      </c>
      <c r="BK135" s="227">
        <f>ROUND(I135*H135,2)</f>
        <v>0</v>
      </c>
      <c r="BL135" s="14" t="s">
        <v>147</v>
      </c>
      <c r="BM135" s="226" t="s">
        <v>8</v>
      </c>
    </row>
    <row r="136" s="2" customFormat="1">
      <c r="A136" s="35"/>
      <c r="B136" s="36"/>
      <c r="C136" s="37"/>
      <c r="D136" s="243" t="s">
        <v>589</v>
      </c>
      <c r="E136" s="37"/>
      <c r="F136" s="244" t="s">
        <v>1371</v>
      </c>
      <c r="G136" s="37"/>
      <c r="H136" s="37"/>
      <c r="I136" s="245"/>
      <c r="J136" s="37"/>
      <c r="K136" s="37"/>
      <c r="L136" s="41"/>
      <c r="M136" s="246"/>
      <c r="N136" s="247"/>
      <c r="O136" s="88"/>
      <c r="P136" s="88"/>
      <c r="Q136" s="88"/>
      <c r="R136" s="88"/>
      <c r="S136" s="88"/>
      <c r="T136" s="89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T136" s="14" t="s">
        <v>589</v>
      </c>
      <c r="AU136" s="14" t="s">
        <v>85</v>
      </c>
    </row>
    <row r="137" s="2" customFormat="1" ht="16.5" customHeight="1">
      <c r="A137" s="35"/>
      <c r="B137" s="36"/>
      <c r="C137" s="228" t="s">
        <v>173</v>
      </c>
      <c r="D137" s="228" t="s">
        <v>167</v>
      </c>
      <c r="E137" s="229" t="s">
        <v>1372</v>
      </c>
      <c r="F137" s="230" t="s">
        <v>1373</v>
      </c>
      <c r="G137" s="231" t="s">
        <v>666</v>
      </c>
      <c r="H137" s="232">
        <v>1</v>
      </c>
      <c r="I137" s="233"/>
      <c r="J137" s="234">
        <f>ROUND(I137*H137,2)</f>
        <v>0</v>
      </c>
      <c r="K137" s="230" t="s">
        <v>1</v>
      </c>
      <c r="L137" s="235"/>
      <c r="M137" s="236" t="s">
        <v>1</v>
      </c>
      <c r="N137" s="237" t="s">
        <v>42</v>
      </c>
      <c r="O137" s="88"/>
      <c r="P137" s="224">
        <f>O137*H137</f>
        <v>0</v>
      </c>
      <c r="Q137" s="224">
        <v>0</v>
      </c>
      <c r="R137" s="224">
        <f>Q137*H137</f>
        <v>0</v>
      </c>
      <c r="S137" s="224">
        <v>0</v>
      </c>
      <c r="T137" s="225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26" t="s">
        <v>171</v>
      </c>
      <c r="AT137" s="226" t="s">
        <v>167</v>
      </c>
      <c r="AU137" s="226" t="s">
        <v>85</v>
      </c>
      <c r="AY137" s="14" t="s">
        <v>140</v>
      </c>
      <c r="BE137" s="227">
        <f>IF(N137="základní",J137,0)</f>
        <v>0</v>
      </c>
      <c r="BF137" s="227">
        <f>IF(N137="snížená",J137,0)</f>
        <v>0</v>
      </c>
      <c r="BG137" s="227">
        <f>IF(N137="zákl. přenesená",J137,0)</f>
        <v>0</v>
      </c>
      <c r="BH137" s="227">
        <f>IF(N137="sníž. přenesená",J137,0)</f>
        <v>0</v>
      </c>
      <c r="BI137" s="227">
        <f>IF(N137="nulová",J137,0)</f>
        <v>0</v>
      </c>
      <c r="BJ137" s="14" t="s">
        <v>85</v>
      </c>
      <c r="BK137" s="227">
        <f>ROUND(I137*H137,2)</f>
        <v>0</v>
      </c>
      <c r="BL137" s="14" t="s">
        <v>147</v>
      </c>
      <c r="BM137" s="226" t="s">
        <v>200</v>
      </c>
    </row>
    <row r="138" s="2" customFormat="1" ht="16.5" customHeight="1">
      <c r="A138" s="35"/>
      <c r="B138" s="36"/>
      <c r="C138" s="228" t="s">
        <v>171</v>
      </c>
      <c r="D138" s="228" t="s">
        <v>167</v>
      </c>
      <c r="E138" s="229" t="s">
        <v>1374</v>
      </c>
      <c r="F138" s="230" t="s">
        <v>1375</v>
      </c>
      <c r="G138" s="231" t="s">
        <v>666</v>
      </c>
      <c r="H138" s="232">
        <v>1</v>
      </c>
      <c r="I138" s="233"/>
      <c r="J138" s="234">
        <f>ROUND(I138*H138,2)</f>
        <v>0</v>
      </c>
      <c r="K138" s="230" t="s">
        <v>1</v>
      </c>
      <c r="L138" s="235"/>
      <c r="M138" s="236" t="s">
        <v>1</v>
      </c>
      <c r="N138" s="237" t="s">
        <v>42</v>
      </c>
      <c r="O138" s="88"/>
      <c r="P138" s="224">
        <f>O138*H138</f>
        <v>0</v>
      </c>
      <c r="Q138" s="224">
        <v>0</v>
      </c>
      <c r="R138" s="224">
        <f>Q138*H138</f>
        <v>0</v>
      </c>
      <c r="S138" s="224">
        <v>0</v>
      </c>
      <c r="T138" s="225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26" t="s">
        <v>171</v>
      </c>
      <c r="AT138" s="226" t="s">
        <v>167</v>
      </c>
      <c r="AU138" s="226" t="s">
        <v>85</v>
      </c>
      <c r="AY138" s="14" t="s">
        <v>140</v>
      </c>
      <c r="BE138" s="227">
        <f>IF(N138="základní",J138,0)</f>
        <v>0</v>
      </c>
      <c r="BF138" s="227">
        <f>IF(N138="snížená",J138,0)</f>
        <v>0</v>
      </c>
      <c r="BG138" s="227">
        <f>IF(N138="zákl. přenesená",J138,0)</f>
        <v>0</v>
      </c>
      <c r="BH138" s="227">
        <f>IF(N138="sníž. přenesená",J138,0)</f>
        <v>0</v>
      </c>
      <c r="BI138" s="227">
        <f>IF(N138="nulová",J138,0)</f>
        <v>0</v>
      </c>
      <c r="BJ138" s="14" t="s">
        <v>85</v>
      </c>
      <c r="BK138" s="227">
        <f>ROUND(I138*H138,2)</f>
        <v>0</v>
      </c>
      <c r="BL138" s="14" t="s">
        <v>147</v>
      </c>
      <c r="BM138" s="226" t="s">
        <v>208</v>
      </c>
    </row>
    <row r="139" s="12" customFormat="1" ht="25.92" customHeight="1">
      <c r="A139" s="12"/>
      <c r="B139" s="199"/>
      <c r="C139" s="200"/>
      <c r="D139" s="201" t="s">
        <v>76</v>
      </c>
      <c r="E139" s="202" t="s">
        <v>1376</v>
      </c>
      <c r="F139" s="202" t="s">
        <v>1377</v>
      </c>
      <c r="G139" s="200"/>
      <c r="H139" s="200"/>
      <c r="I139" s="203"/>
      <c r="J139" s="204">
        <f>BK139</f>
        <v>0</v>
      </c>
      <c r="K139" s="200"/>
      <c r="L139" s="205"/>
      <c r="M139" s="206"/>
      <c r="N139" s="207"/>
      <c r="O139" s="207"/>
      <c r="P139" s="208">
        <f>SUM(P140:P145)</f>
        <v>0</v>
      </c>
      <c r="Q139" s="207"/>
      <c r="R139" s="208">
        <f>SUM(R140:R145)</f>
        <v>0</v>
      </c>
      <c r="S139" s="207"/>
      <c r="T139" s="209">
        <f>SUM(T140:T145)</f>
        <v>0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210" t="s">
        <v>85</v>
      </c>
      <c r="AT139" s="211" t="s">
        <v>76</v>
      </c>
      <c r="AU139" s="211" t="s">
        <v>77</v>
      </c>
      <c r="AY139" s="210" t="s">
        <v>140</v>
      </c>
      <c r="BK139" s="212">
        <f>SUM(BK140:BK145)</f>
        <v>0</v>
      </c>
    </row>
    <row r="140" s="2" customFormat="1" ht="16.5" customHeight="1">
      <c r="A140" s="35"/>
      <c r="B140" s="36"/>
      <c r="C140" s="228" t="s">
        <v>180</v>
      </c>
      <c r="D140" s="228" t="s">
        <v>167</v>
      </c>
      <c r="E140" s="229" t="s">
        <v>1378</v>
      </c>
      <c r="F140" s="230" t="s">
        <v>1379</v>
      </c>
      <c r="G140" s="231" t="s">
        <v>164</v>
      </c>
      <c r="H140" s="232">
        <v>1</v>
      </c>
      <c r="I140" s="233"/>
      <c r="J140" s="234">
        <f>ROUND(I140*H140,2)</f>
        <v>0</v>
      </c>
      <c r="K140" s="230" t="s">
        <v>1</v>
      </c>
      <c r="L140" s="235"/>
      <c r="M140" s="236" t="s">
        <v>1</v>
      </c>
      <c r="N140" s="237" t="s">
        <v>42</v>
      </c>
      <c r="O140" s="88"/>
      <c r="P140" s="224">
        <f>O140*H140</f>
        <v>0</v>
      </c>
      <c r="Q140" s="224">
        <v>0</v>
      </c>
      <c r="R140" s="224">
        <f>Q140*H140</f>
        <v>0</v>
      </c>
      <c r="S140" s="224">
        <v>0</v>
      </c>
      <c r="T140" s="225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26" t="s">
        <v>171</v>
      </c>
      <c r="AT140" s="226" t="s">
        <v>167</v>
      </c>
      <c r="AU140" s="226" t="s">
        <v>85</v>
      </c>
      <c r="AY140" s="14" t="s">
        <v>140</v>
      </c>
      <c r="BE140" s="227">
        <f>IF(N140="základní",J140,0)</f>
        <v>0</v>
      </c>
      <c r="BF140" s="227">
        <f>IF(N140="snížená",J140,0)</f>
        <v>0</v>
      </c>
      <c r="BG140" s="227">
        <f>IF(N140="zákl. přenesená",J140,0)</f>
        <v>0</v>
      </c>
      <c r="BH140" s="227">
        <f>IF(N140="sníž. přenesená",J140,0)</f>
        <v>0</v>
      </c>
      <c r="BI140" s="227">
        <f>IF(N140="nulová",J140,0)</f>
        <v>0</v>
      </c>
      <c r="BJ140" s="14" t="s">
        <v>85</v>
      </c>
      <c r="BK140" s="227">
        <f>ROUND(I140*H140,2)</f>
        <v>0</v>
      </c>
      <c r="BL140" s="14" t="s">
        <v>147</v>
      </c>
      <c r="BM140" s="226" t="s">
        <v>217</v>
      </c>
    </row>
    <row r="141" s="2" customFormat="1" ht="16.5" customHeight="1">
      <c r="A141" s="35"/>
      <c r="B141" s="36"/>
      <c r="C141" s="228" t="s">
        <v>184</v>
      </c>
      <c r="D141" s="228" t="s">
        <v>167</v>
      </c>
      <c r="E141" s="229" t="s">
        <v>1380</v>
      </c>
      <c r="F141" s="230" t="s">
        <v>1357</v>
      </c>
      <c r="G141" s="231" t="s">
        <v>666</v>
      </c>
      <c r="H141" s="232">
        <v>1</v>
      </c>
      <c r="I141" s="233"/>
      <c r="J141" s="234">
        <f>ROUND(I141*H141,2)</f>
        <v>0</v>
      </c>
      <c r="K141" s="230" t="s">
        <v>1</v>
      </c>
      <c r="L141" s="235"/>
      <c r="M141" s="236" t="s">
        <v>1</v>
      </c>
      <c r="N141" s="237" t="s">
        <v>42</v>
      </c>
      <c r="O141" s="88"/>
      <c r="P141" s="224">
        <f>O141*H141</f>
        <v>0</v>
      </c>
      <c r="Q141" s="224">
        <v>0</v>
      </c>
      <c r="R141" s="224">
        <f>Q141*H141</f>
        <v>0</v>
      </c>
      <c r="S141" s="224">
        <v>0</v>
      </c>
      <c r="T141" s="225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26" t="s">
        <v>171</v>
      </c>
      <c r="AT141" s="226" t="s">
        <v>167</v>
      </c>
      <c r="AU141" s="226" t="s">
        <v>85</v>
      </c>
      <c r="AY141" s="14" t="s">
        <v>140</v>
      </c>
      <c r="BE141" s="227">
        <f>IF(N141="základní",J141,0)</f>
        <v>0</v>
      </c>
      <c r="BF141" s="227">
        <f>IF(N141="snížená",J141,0)</f>
        <v>0</v>
      </c>
      <c r="BG141" s="227">
        <f>IF(N141="zákl. přenesená",J141,0)</f>
        <v>0</v>
      </c>
      <c r="BH141" s="227">
        <f>IF(N141="sníž. přenesená",J141,0)</f>
        <v>0</v>
      </c>
      <c r="BI141" s="227">
        <f>IF(N141="nulová",J141,0)</f>
        <v>0</v>
      </c>
      <c r="BJ141" s="14" t="s">
        <v>85</v>
      </c>
      <c r="BK141" s="227">
        <f>ROUND(I141*H141,2)</f>
        <v>0</v>
      </c>
      <c r="BL141" s="14" t="s">
        <v>147</v>
      </c>
      <c r="BM141" s="226" t="s">
        <v>225</v>
      </c>
    </row>
    <row r="142" s="2" customFormat="1">
      <c r="A142" s="35"/>
      <c r="B142" s="36"/>
      <c r="C142" s="37"/>
      <c r="D142" s="243" t="s">
        <v>589</v>
      </c>
      <c r="E142" s="37"/>
      <c r="F142" s="244" t="s">
        <v>1358</v>
      </c>
      <c r="G142" s="37"/>
      <c r="H142" s="37"/>
      <c r="I142" s="245"/>
      <c r="J142" s="37"/>
      <c r="K142" s="37"/>
      <c r="L142" s="41"/>
      <c r="M142" s="246"/>
      <c r="N142" s="247"/>
      <c r="O142" s="88"/>
      <c r="P142" s="88"/>
      <c r="Q142" s="88"/>
      <c r="R142" s="88"/>
      <c r="S142" s="88"/>
      <c r="T142" s="89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T142" s="14" t="s">
        <v>589</v>
      </c>
      <c r="AU142" s="14" t="s">
        <v>85</v>
      </c>
    </row>
    <row r="143" s="2" customFormat="1" ht="16.5" customHeight="1">
      <c r="A143" s="35"/>
      <c r="B143" s="36"/>
      <c r="C143" s="228" t="s">
        <v>188</v>
      </c>
      <c r="D143" s="228" t="s">
        <v>167</v>
      </c>
      <c r="E143" s="229" t="s">
        <v>1381</v>
      </c>
      <c r="F143" s="230" t="s">
        <v>1360</v>
      </c>
      <c r="G143" s="231" t="s">
        <v>666</v>
      </c>
      <c r="H143" s="232">
        <v>1</v>
      </c>
      <c r="I143" s="233"/>
      <c r="J143" s="234">
        <f>ROUND(I143*H143,2)</f>
        <v>0</v>
      </c>
      <c r="K143" s="230" t="s">
        <v>1</v>
      </c>
      <c r="L143" s="235"/>
      <c r="M143" s="236" t="s">
        <v>1</v>
      </c>
      <c r="N143" s="237" t="s">
        <v>42</v>
      </c>
      <c r="O143" s="88"/>
      <c r="P143" s="224">
        <f>O143*H143</f>
        <v>0</v>
      </c>
      <c r="Q143" s="224">
        <v>0</v>
      </c>
      <c r="R143" s="224">
        <f>Q143*H143</f>
        <v>0</v>
      </c>
      <c r="S143" s="224">
        <v>0</v>
      </c>
      <c r="T143" s="225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26" t="s">
        <v>171</v>
      </c>
      <c r="AT143" s="226" t="s">
        <v>167</v>
      </c>
      <c r="AU143" s="226" t="s">
        <v>85</v>
      </c>
      <c r="AY143" s="14" t="s">
        <v>140</v>
      </c>
      <c r="BE143" s="227">
        <f>IF(N143="základní",J143,0)</f>
        <v>0</v>
      </c>
      <c r="BF143" s="227">
        <f>IF(N143="snížená",J143,0)</f>
        <v>0</v>
      </c>
      <c r="BG143" s="227">
        <f>IF(N143="zákl. přenesená",J143,0)</f>
        <v>0</v>
      </c>
      <c r="BH143" s="227">
        <f>IF(N143="sníž. přenesená",J143,0)</f>
        <v>0</v>
      </c>
      <c r="BI143" s="227">
        <f>IF(N143="nulová",J143,0)</f>
        <v>0</v>
      </c>
      <c r="BJ143" s="14" t="s">
        <v>85</v>
      </c>
      <c r="BK143" s="227">
        <f>ROUND(I143*H143,2)</f>
        <v>0</v>
      </c>
      <c r="BL143" s="14" t="s">
        <v>147</v>
      </c>
      <c r="BM143" s="226" t="s">
        <v>232</v>
      </c>
    </row>
    <row r="144" s="2" customFormat="1">
      <c r="A144" s="35"/>
      <c r="B144" s="36"/>
      <c r="C144" s="37"/>
      <c r="D144" s="243" t="s">
        <v>589</v>
      </c>
      <c r="E144" s="37"/>
      <c r="F144" s="244" t="s">
        <v>1382</v>
      </c>
      <c r="G144" s="37"/>
      <c r="H144" s="37"/>
      <c r="I144" s="245"/>
      <c r="J144" s="37"/>
      <c r="K144" s="37"/>
      <c r="L144" s="41"/>
      <c r="M144" s="246"/>
      <c r="N144" s="247"/>
      <c r="O144" s="88"/>
      <c r="P144" s="88"/>
      <c r="Q144" s="88"/>
      <c r="R144" s="88"/>
      <c r="S144" s="88"/>
      <c r="T144" s="89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T144" s="14" t="s">
        <v>589</v>
      </c>
      <c r="AU144" s="14" t="s">
        <v>85</v>
      </c>
    </row>
    <row r="145" s="2" customFormat="1" ht="16.5" customHeight="1">
      <c r="A145" s="35"/>
      <c r="B145" s="36"/>
      <c r="C145" s="228" t="s">
        <v>8</v>
      </c>
      <c r="D145" s="228" t="s">
        <v>167</v>
      </c>
      <c r="E145" s="229" t="s">
        <v>1383</v>
      </c>
      <c r="F145" s="230" t="s">
        <v>1363</v>
      </c>
      <c r="G145" s="231" t="s">
        <v>666</v>
      </c>
      <c r="H145" s="232">
        <v>1</v>
      </c>
      <c r="I145" s="233"/>
      <c r="J145" s="234">
        <f>ROUND(I145*H145,2)</f>
        <v>0</v>
      </c>
      <c r="K145" s="230" t="s">
        <v>1</v>
      </c>
      <c r="L145" s="235"/>
      <c r="M145" s="236" t="s">
        <v>1</v>
      </c>
      <c r="N145" s="237" t="s">
        <v>42</v>
      </c>
      <c r="O145" s="88"/>
      <c r="P145" s="224">
        <f>O145*H145</f>
        <v>0</v>
      </c>
      <c r="Q145" s="224">
        <v>0</v>
      </c>
      <c r="R145" s="224">
        <f>Q145*H145</f>
        <v>0</v>
      </c>
      <c r="S145" s="224">
        <v>0</v>
      </c>
      <c r="T145" s="225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26" t="s">
        <v>171</v>
      </c>
      <c r="AT145" s="226" t="s">
        <v>167</v>
      </c>
      <c r="AU145" s="226" t="s">
        <v>85</v>
      </c>
      <c r="AY145" s="14" t="s">
        <v>140</v>
      </c>
      <c r="BE145" s="227">
        <f>IF(N145="základní",J145,0)</f>
        <v>0</v>
      </c>
      <c r="BF145" s="227">
        <f>IF(N145="snížená",J145,0)</f>
        <v>0</v>
      </c>
      <c r="BG145" s="227">
        <f>IF(N145="zákl. přenesená",J145,0)</f>
        <v>0</v>
      </c>
      <c r="BH145" s="227">
        <f>IF(N145="sníž. přenesená",J145,0)</f>
        <v>0</v>
      </c>
      <c r="BI145" s="227">
        <f>IF(N145="nulová",J145,0)</f>
        <v>0</v>
      </c>
      <c r="BJ145" s="14" t="s">
        <v>85</v>
      </c>
      <c r="BK145" s="227">
        <f>ROUND(I145*H145,2)</f>
        <v>0</v>
      </c>
      <c r="BL145" s="14" t="s">
        <v>147</v>
      </c>
      <c r="BM145" s="226" t="s">
        <v>240</v>
      </c>
    </row>
    <row r="146" s="12" customFormat="1" ht="25.92" customHeight="1">
      <c r="A146" s="12"/>
      <c r="B146" s="199"/>
      <c r="C146" s="200"/>
      <c r="D146" s="201" t="s">
        <v>76</v>
      </c>
      <c r="E146" s="202" t="s">
        <v>1384</v>
      </c>
      <c r="F146" s="202" t="s">
        <v>1385</v>
      </c>
      <c r="G146" s="200"/>
      <c r="H146" s="200"/>
      <c r="I146" s="203"/>
      <c r="J146" s="204">
        <f>BK146</f>
        <v>0</v>
      </c>
      <c r="K146" s="200"/>
      <c r="L146" s="205"/>
      <c r="M146" s="206"/>
      <c r="N146" s="207"/>
      <c r="O146" s="207"/>
      <c r="P146" s="208">
        <f>SUM(P147:P152)</f>
        <v>0</v>
      </c>
      <c r="Q146" s="207"/>
      <c r="R146" s="208">
        <f>SUM(R147:R152)</f>
        <v>0</v>
      </c>
      <c r="S146" s="207"/>
      <c r="T146" s="209">
        <f>SUM(T147:T152)</f>
        <v>0</v>
      </c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R146" s="210" t="s">
        <v>85</v>
      </c>
      <c r="AT146" s="211" t="s">
        <v>76</v>
      </c>
      <c r="AU146" s="211" t="s">
        <v>77</v>
      </c>
      <c r="AY146" s="210" t="s">
        <v>140</v>
      </c>
      <c r="BK146" s="212">
        <f>SUM(BK147:BK152)</f>
        <v>0</v>
      </c>
    </row>
    <row r="147" s="2" customFormat="1" ht="16.5" customHeight="1">
      <c r="A147" s="35"/>
      <c r="B147" s="36"/>
      <c r="C147" s="228" t="s">
        <v>196</v>
      </c>
      <c r="D147" s="228" t="s">
        <v>167</v>
      </c>
      <c r="E147" s="229" t="s">
        <v>1386</v>
      </c>
      <c r="F147" s="230" t="s">
        <v>1367</v>
      </c>
      <c r="G147" s="231" t="s">
        <v>666</v>
      </c>
      <c r="H147" s="232">
        <v>1</v>
      </c>
      <c r="I147" s="233"/>
      <c r="J147" s="234">
        <f>ROUND(I147*H147,2)</f>
        <v>0</v>
      </c>
      <c r="K147" s="230" t="s">
        <v>1</v>
      </c>
      <c r="L147" s="235"/>
      <c r="M147" s="236" t="s">
        <v>1</v>
      </c>
      <c r="N147" s="237" t="s">
        <v>42</v>
      </c>
      <c r="O147" s="88"/>
      <c r="P147" s="224">
        <f>O147*H147</f>
        <v>0</v>
      </c>
      <c r="Q147" s="224">
        <v>0</v>
      </c>
      <c r="R147" s="224">
        <f>Q147*H147</f>
        <v>0</v>
      </c>
      <c r="S147" s="224">
        <v>0</v>
      </c>
      <c r="T147" s="225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26" t="s">
        <v>171</v>
      </c>
      <c r="AT147" s="226" t="s">
        <v>167</v>
      </c>
      <c r="AU147" s="226" t="s">
        <v>85</v>
      </c>
      <c r="AY147" s="14" t="s">
        <v>140</v>
      </c>
      <c r="BE147" s="227">
        <f>IF(N147="základní",J147,0)</f>
        <v>0</v>
      </c>
      <c r="BF147" s="227">
        <f>IF(N147="snížená",J147,0)</f>
        <v>0</v>
      </c>
      <c r="BG147" s="227">
        <f>IF(N147="zákl. přenesená",J147,0)</f>
        <v>0</v>
      </c>
      <c r="BH147" s="227">
        <f>IF(N147="sníž. přenesená",J147,0)</f>
        <v>0</v>
      </c>
      <c r="BI147" s="227">
        <f>IF(N147="nulová",J147,0)</f>
        <v>0</v>
      </c>
      <c r="BJ147" s="14" t="s">
        <v>85</v>
      </c>
      <c r="BK147" s="227">
        <f>ROUND(I147*H147,2)</f>
        <v>0</v>
      </c>
      <c r="BL147" s="14" t="s">
        <v>147</v>
      </c>
      <c r="BM147" s="226" t="s">
        <v>248</v>
      </c>
    </row>
    <row r="148" s="2" customFormat="1">
      <c r="A148" s="35"/>
      <c r="B148" s="36"/>
      <c r="C148" s="37"/>
      <c r="D148" s="243" t="s">
        <v>589</v>
      </c>
      <c r="E148" s="37"/>
      <c r="F148" s="244" t="s">
        <v>1368</v>
      </c>
      <c r="G148" s="37"/>
      <c r="H148" s="37"/>
      <c r="I148" s="245"/>
      <c r="J148" s="37"/>
      <c r="K148" s="37"/>
      <c r="L148" s="41"/>
      <c r="M148" s="246"/>
      <c r="N148" s="247"/>
      <c r="O148" s="88"/>
      <c r="P148" s="88"/>
      <c r="Q148" s="88"/>
      <c r="R148" s="88"/>
      <c r="S148" s="88"/>
      <c r="T148" s="89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T148" s="14" t="s">
        <v>589</v>
      </c>
      <c r="AU148" s="14" t="s">
        <v>85</v>
      </c>
    </row>
    <row r="149" s="2" customFormat="1" ht="16.5" customHeight="1">
      <c r="A149" s="35"/>
      <c r="B149" s="36"/>
      <c r="C149" s="228" t="s">
        <v>200</v>
      </c>
      <c r="D149" s="228" t="s">
        <v>167</v>
      </c>
      <c r="E149" s="229" t="s">
        <v>1387</v>
      </c>
      <c r="F149" s="230" t="s">
        <v>1370</v>
      </c>
      <c r="G149" s="231" t="s">
        <v>666</v>
      </c>
      <c r="H149" s="232">
        <v>1</v>
      </c>
      <c r="I149" s="233"/>
      <c r="J149" s="234">
        <f>ROUND(I149*H149,2)</f>
        <v>0</v>
      </c>
      <c r="K149" s="230" t="s">
        <v>1</v>
      </c>
      <c r="L149" s="235"/>
      <c r="M149" s="236" t="s">
        <v>1</v>
      </c>
      <c r="N149" s="237" t="s">
        <v>42</v>
      </c>
      <c r="O149" s="88"/>
      <c r="P149" s="224">
        <f>O149*H149</f>
        <v>0</v>
      </c>
      <c r="Q149" s="224">
        <v>0</v>
      </c>
      <c r="R149" s="224">
        <f>Q149*H149</f>
        <v>0</v>
      </c>
      <c r="S149" s="224">
        <v>0</v>
      </c>
      <c r="T149" s="225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26" t="s">
        <v>171</v>
      </c>
      <c r="AT149" s="226" t="s">
        <v>167</v>
      </c>
      <c r="AU149" s="226" t="s">
        <v>85</v>
      </c>
      <c r="AY149" s="14" t="s">
        <v>140</v>
      </c>
      <c r="BE149" s="227">
        <f>IF(N149="základní",J149,0)</f>
        <v>0</v>
      </c>
      <c r="BF149" s="227">
        <f>IF(N149="snížená",J149,0)</f>
        <v>0</v>
      </c>
      <c r="BG149" s="227">
        <f>IF(N149="zákl. přenesená",J149,0)</f>
        <v>0</v>
      </c>
      <c r="BH149" s="227">
        <f>IF(N149="sníž. přenesená",J149,0)</f>
        <v>0</v>
      </c>
      <c r="BI149" s="227">
        <f>IF(N149="nulová",J149,0)</f>
        <v>0</v>
      </c>
      <c r="BJ149" s="14" t="s">
        <v>85</v>
      </c>
      <c r="BK149" s="227">
        <f>ROUND(I149*H149,2)</f>
        <v>0</v>
      </c>
      <c r="BL149" s="14" t="s">
        <v>147</v>
      </c>
      <c r="BM149" s="226" t="s">
        <v>257</v>
      </c>
    </row>
    <row r="150" s="2" customFormat="1">
      <c r="A150" s="35"/>
      <c r="B150" s="36"/>
      <c r="C150" s="37"/>
      <c r="D150" s="243" t="s">
        <v>589</v>
      </c>
      <c r="E150" s="37"/>
      <c r="F150" s="244" t="s">
        <v>1371</v>
      </c>
      <c r="G150" s="37"/>
      <c r="H150" s="37"/>
      <c r="I150" s="245"/>
      <c r="J150" s="37"/>
      <c r="K150" s="37"/>
      <c r="L150" s="41"/>
      <c r="M150" s="246"/>
      <c r="N150" s="247"/>
      <c r="O150" s="88"/>
      <c r="P150" s="88"/>
      <c r="Q150" s="88"/>
      <c r="R150" s="88"/>
      <c r="S150" s="88"/>
      <c r="T150" s="89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T150" s="14" t="s">
        <v>589</v>
      </c>
      <c r="AU150" s="14" t="s">
        <v>85</v>
      </c>
    </row>
    <row r="151" s="2" customFormat="1" ht="16.5" customHeight="1">
      <c r="A151" s="35"/>
      <c r="B151" s="36"/>
      <c r="C151" s="228" t="s">
        <v>204</v>
      </c>
      <c r="D151" s="228" t="s">
        <v>167</v>
      </c>
      <c r="E151" s="229" t="s">
        <v>1372</v>
      </c>
      <c r="F151" s="230" t="s">
        <v>1373</v>
      </c>
      <c r="G151" s="231" t="s">
        <v>666</v>
      </c>
      <c r="H151" s="232">
        <v>1</v>
      </c>
      <c r="I151" s="233"/>
      <c r="J151" s="234">
        <f>ROUND(I151*H151,2)</f>
        <v>0</v>
      </c>
      <c r="K151" s="230" t="s">
        <v>1</v>
      </c>
      <c r="L151" s="235"/>
      <c r="M151" s="236" t="s">
        <v>1</v>
      </c>
      <c r="N151" s="237" t="s">
        <v>42</v>
      </c>
      <c r="O151" s="88"/>
      <c r="P151" s="224">
        <f>O151*H151</f>
        <v>0</v>
      </c>
      <c r="Q151" s="224">
        <v>0</v>
      </c>
      <c r="R151" s="224">
        <f>Q151*H151</f>
        <v>0</v>
      </c>
      <c r="S151" s="224">
        <v>0</v>
      </c>
      <c r="T151" s="225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26" t="s">
        <v>171</v>
      </c>
      <c r="AT151" s="226" t="s">
        <v>167</v>
      </c>
      <c r="AU151" s="226" t="s">
        <v>85</v>
      </c>
      <c r="AY151" s="14" t="s">
        <v>140</v>
      </c>
      <c r="BE151" s="227">
        <f>IF(N151="základní",J151,0)</f>
        <v>0</v>
      </c>
      <c r="BF151" s="227">
        <f>IF(N151="snížená",J151,0)</f>
        <v>0</v>
      </c>
      <c r="BG151" s="227">
        <f>IF(N151="zákl. přenesená",J151,0)</f>
        <v>0</v>
      </c>
      <c r="BH151" s="227">
        <f>IF(N151="sníž. přenesená",J151,0)</f>
        <v>0</v>
      </c>
      <c r="BI151" s="227">
        <f>IF(N151="nulová",J151,0)</f>
        <v>0</v>
      </c>
      <c r="BJ151" s="14" t="s">
        <v>85</v>
      </c>
      <c r="BK151" s="227">
        <f>ROUND(I151*H151,2)</f>
        <v>0</v>
      </c>
      <c r="BL151" s="14" t="s">
        <v>147</v>
      </c>
      <c r="BM151" s="226" t="s">
        <v>265</v>
      </c>
    </row>
    <row r="152" s="2" customFormat="1" ht="21.75" customHeight="1">
      <c r="A152" s="35"/>
      <c r="B152" s="36"/>
      <c r="C152" s="228" t="s">
        <v>208</v>
      </c>
      <c r="D152" s="228" t="s">
        <v>167</v>
      </c>
      <c r="E152" s="229" t="s">
        <v>1388</v>
      </c>
      <c r="F152" s="230" t="s">
        <v>1389</v>
      </c>
      <c r="G152" s="231" t="s">
        <v>666</v>
      </c>
      <c r="H152" s="232">
        <v>4</v>
      </c>
      <c r="I152" s="233"/>
      <c r="J152" s="234">
        <f>ROUND(I152*H152,2)</f>
        <v>0</v>
      </c>
      <c r="K152" s="230" t="s">
        <v>1</v>
      </c>
      <c r="L152" s="235"/>
      <c r="M152" s="236" t="s">
        <v>1</v>
      </c>
      <c r="N152" s="237" t="s">
        <v>42</v>
      </c>
      <c r="O152" s="88"/>
      <c r="P152" s="224">
        <f>O152*H152</f>
        <v>0</v>
      </c>
      <c r="Q152" s="224">
        <v>0</v>
      </c>
      <c r="R152" s="224">
        <f>Q152*H152</f>
        <v>0</v>
      </c>
      <c r="S152" s="224">
        <v>0</v>
      </c>
      <c r="T152" s="225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26" t="s">
        <v>171</v>
      </c>
      <c r="AT152" s="226" t="s">
        <v>167</v>
      </c>
      <c r="AU152" s="226" t="s">
        <v>85</v>
      </c>
      <c r="AY152" s="14" t="s">
        <v>140</v>
      </c>
      <c r="BE152" s="227">
        <f>IF(N152="základní",J152,0)</f>
        <v>0</v>
      </c>
      <c r="BF152" s="227">
        <f>IF(N152="snížená",J152,0)</f>
        <v>0</v>
      </c>
      <c r="BG152" s="227">
        <f>IF(N152="zákl. přenesená",J152,0)</f>
        <v>0</v>
      </c>
      <c r="BH152" s="227">
        <f>IF(N152="sníž. přenesená",J152,0)</f>
        <v>0</v>
      </c>
      <c r="BI152" s="227">
        <f>IF(N152="nulová",J152,0)</f>
        <v>0</v>
      </c>
      <c r="BJ152" s="14" t="s">
        <v>85</v>
      </c>
      <c r="BK152" s="227">
        <f>ROUND(I152*H152,2)</f>
        <v>0</v>
      </c>
      <c r="BL152" s="14" t="s">
        <v>147</v>
      </c>
      <c r="BM152" s="226" t="s">
        <v>273</v>
      </c>
    </row>
    <row r="153" s="12" customFormat="1" ht="25.92" customHeight="1">
      <c r="A153" s="12"/>
      <c r="B153" s="199"/>
      <c r="C153" s="200"/>
      <c r="D153" s="201" t="s">
        <v>76</v>
      </c>
      <c r="E153" s="202" t="s">
        <v>1390</v>
      </c>
      <c r="F153" s="202" t="s">
        <v>1391</v>
      </c>
      <c r="G153" s="200"/>
      <c r="H153" s="200"/>
      <c r="I153" s="203"/>
      <c r="J153" s="204">
        <f>BK153</f>
        <v>0</v>
      </c>
      <c r="K153" s="200"/>
      <c r="L153" s="205"/>
      <c r="M153" s="206"/>
      <c r="N153" s="207"/>
      <c r="O153" s="207"/>
      <c r="P153" s="208">
        <f>SUM(P154:P156)</f>
        <v>0</v>
      </c>
      <c r="Q153" s="207"/>
      <c r="R153" s="208">
        <f>SUM(R154:R156)</f>
        <v>0</v>
      </c>
      <c r="S153" s="207"/>
      <c r="T153" s="209">
        <f>SUM(T154:T156)</f>
        <v>0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210" t="s">
        <v>85</v>
      </c>
      <c r="AT153" s="211" t="s">
        <v>76</v>
      </c>
      <c r="AU153" s="211" t="s">
        <v>77</v>
      </c>
      <c r="AY153" s="210" t="s">
        <v>140</v>
      </c>
      <c r="BK153" s="212">
        <f>SUM(BK154:BK156)</f>
        <v>0</v>
      </c>
    </row>
    <row r="154" s="2" customFormat="1" ht="16.5" customHeight="1">
      <c r="A154" s="35"/>
      <c r="B154" s="36"/>
      <c r="C154" s="228" t="s">
        <v>212</v>
      </c>
      <c r="D154" s="228" t="s">
        <v>167</v>
      </c>
      <c r="E154" s="229" t="s">
        <v>1392</v>
      </c>
      <c r="F154" s="230" t="s">
        <v>1393</v>
      </c>
      <c r="G154" s="231" t="s">
        <v>164</v>
      </c>
      <c r="H154" s="232">
        <v>1</v>
      </c>
      <c r="I154" s="233"/>
      <c r="J154" s="234">
        <f>ROUND(I154*H154,2)</f>
        <v>0</v>
      </c>
      <c r="K154" s="230" t="s">
        <v>1</v>
      </c>
      <c r="L154" s="235"/>
      <c r="M154" s="236" t="s">
        <v>1</v>
      </c>
      <c r="N154" s="237" t="s">
        <v>42</v>
      </c>
      <c r="O154" s="88"/>
      <c r="P154" s="224">
        <f>O154*H154</f>
        <v>0</v>
      </c>
      <c r="Q154" s="224">
        <v>0</v>
      </c>
      <c r="R154" s="224">
        <f>Q154*H154</f>
        <v>0</v>
      </c>
      <c r="S154" s="224">
        <v>0</v>
      </c>
      <c r="T154" s="225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26" t="s">
        <v>171</v>
      </c>
      <c r="AT154" s="226" t="s">
        <v>167</v>
      </c>
      <c r="AU154" s="226" t="s">
        <v>85</v>
      </c>
      <c r="AY154" s="14" t="s">
        <v>140</v>
      </c>
      <c r="BE154" s="227">
        <f>IF(N154="základní",J154,0)</f>
        <v>0</v>
      </c>
      <c r="BF154" s="227">
        <f>IF(N154="snížená",J154,0)</f>
        <v>0</v>
      </c>
      <c r="BG154" s="227">
        <f>IF(N154="zákl. přenesená",J154,0)</f>
        <v>0</v>
      </c>
      <c r="BH154" s="227">
        <f>IF(N154="sníž. přenesená",J154,0)</f>
        <v>0</v>
      </c>
      <c r="BI154" s="227">
        <f>IF(N154="nulová",J154,0)</f>
        <v>0</v>
      </c>
      <c r="BJ154" s="14" t="s">
        <v>85</v>
      </c>
      <c r="BK154" s="227">
        <f>ROUND(I154*H154,2)</f>
        <v>0</v>
      </c>
      <c r="BL154" s="14" t="s">
        <v>147</v>
      </c>
      <c r="BM154" s="226" t="s">
        <v>281</v>
      </c>
    </row>
    <row r="155" s="2" customFormat="1" ht="16.5" customHeight="1">
      <c r="A155" s="35"/>
      <c r="B155" s="36"/>
      <c r="C155" s="228" t="s">
        <v>217</v>
      </c>
      <c r="D155" s="228" t="s">
        <v>167</v>
      </c>
      <c r="E155" s="229" t="s">
        <v>1394</v>
      </c>
      <c r="F155" s="230" t="s">
        <v>1357</v>
      </c>
      <c r="G155" s="231" t="s">
        <v>666</v>
      </c>
      <c r="H155" s="232">
        <v>1</v>
      </c>
      <c r="I155" s="233"/>
      <c r="J155" s="234">
        <f>ROUND(I155*H155,2)</f>
        <v>0</v>
      </c>
      <c r="K155" s="230" t="s">
        <v>1</v>
      </c>
      <c r="L155" s="235"/>
      <c r="M155" s="236" t="s">
        <v>1</v>
      </c>
      <c r="N155" s="237" t="s">
        <v>42</v>
      </c>
      <c r="O155" s="88"/>
      <c r="P155" s="224">
        <f>O155*H155</f>
        <v>0</v>
      </c>
      <c r="Q155" s="224">
        <v>0</v>
      </c>
      <c r="R155" s="224">
        <f>Q155*H155</f>
        <v>0</v>
      </c>
      <c r="S155" s="224">
        <v>0</v>
      </c>
      <c r="T155" s="225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26" t="s">
        <v>171</v>
      </c>
      <c r="AT155" s="226" t="s">
        <v>167</v>
      </c>
      <c r="AU155" s="226" t="s">
        <v>85</v>
      </c>
      <c r="AY155" s="14" t="s">
        <v>140</v>
      </c>
      <c r="BE155" s="227">
        <f>IF(N155="základní",J155,0)</f>
        <v>0</v>
      </c>
      <c r="BF155" s="227">
        <f>IF(N155="snížená",J155,0)</f>
        <v>0</v>
      </c>
      <c r="BG155" s="227">
        <f>IF(N155="zákl. přenesená",J155,0)</f>
        <v>0</v>
      </c>
      <c r="BH155" s="227">
        <f>IF(N155="sníž. přenesená",J155,0)</f>
        <v>0</v>
      </c>
      <c r="BI155" s="227">
        <f>IF(N155="nulová",J155,0)</f>
        <v>0</v>
      </c>
      <c r="BJ155" s="14" t="s">
        <v>85</v>
      </c>
      <c r="BK155" s="227">
        <f>ROUND(I155*H155,2)</f>
        <v>0</v>
      </c>
      <c r="BL155" s="14" t="s">
        <v>147</v>
      </c>
      <c r="BM155" s="226" t="s">
        <v>289</v>
      </c>
    </row>
    <row r="156" s="2" customFormat="1" ht="16.5" customHeight="1">
      <c r="A156" s="35"/>
      <c r="B156" s="36"/>
      <c r="C156" s="228" t="s">
        <v>221</v>
      </c>
      <c r="D156" s="228" t="s">
        <v>167</v>
      </c>
      <c r="E156" s="229" t="s">
        <v>1395</v>
      </c>
      <c r="F156" s="230" t="s">
        <v>1363</v>
      </c>
      <c r="G156" s="231" t="s">
        <v>666</v>
      </c>
      <c r="H156" s="232">
        <v>1</v>
      </c>
      <c r="I156" s="233"/>
      <c r="J156" s="234">
        <f>ROUND(I156*H156,2)</f>
        <v>0</v>
      </c>
      <c r="K156" s="230" t="s">
        <v>1</v>
      </c>
      <c r="L156" s="235"/>
      <c r="M156" s="236" t="s">
        <v>1</v>
      </c>
      <c r="N156" s="237" t="s">
        <v>42</v>
      </c>
      <c r="O156" s="88"/>
      <c r="P156" s="224">
        <f>O156*H156</f>
        <v>0</v>
      </c>
      <c r="Q156" s="224">
        <v>0</v>
      </c>
      <c r="R156" s="224">
        <f>Q156*H156</f>
        <v>0</v>
      </c>
      <c r="S156" s="224">
        <v>0</v>
      </c>
      <c r="T156" s="225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26" t="s">
        <v>171</v>
      </c>
      <c r="AT156" s="226" t="s">
        <v>167</v>
      </c>
      <c r="AU156" s="226" t="s">
        <v>85</v>
      </c>
      <c r="AY156" s="14" t="s">
        <v>140</v>
      </c>
      <c r="BE156" s="227">
        <f>IF(N156="základní",J156,0)</f>
        <v>0</v>
      </c>
      <c r="BF156" s="227">
        <f>IF(N156="snížená",J156,0)</f>
        <v>0</v>
      </c>
      <c r="BG156" s="227">
        <f>IF(N156="zákl. přenesená",J156,0)</f>
        <v>0</v>
      </c>
      <c r="BH156" s="227">
        <f>IF(N156="sníž. přenesená",J156,0)</f>
        <v>0</v>
      </c>
      <c r="BI156" s="227">
        <f>IF(N156="nulová",J156,0)</f>
        <v>0</v>
      </c>
      <c r="BJ156" s="14" t="s">
        <v>85</v>
      </c>
      <c r="BK156" s="227">
        <f>ROUND(I156*H156,2)</f>
        <v>0</v>
      </c>
      <c r="BL156" s="14" t="s">
        <v>147</v>
      </c>
      <c r="BM156" s="226" t="s">
        <v>297</v>
      </c>
    </row>
    <row r="157" s="12" customFormat="1" ht="25.92" customHeight="1">
      <c r="A157" s="12"/>
      <c r="B157" s="199"/>
      <c r="C157" s="200"/>
      <c r="D157" s="201" t="s">
        <v>76</v>
      </c>
      <c r="E157" s="202" t="s">
        <v>1396</v>
      </c>
      <c r="F157" s="202" t="s">
        <v>1397</v>
      </c>
      <c r="G157" s="200"/>
      <c r="H157" s="200"/>
      <c r="I157" s="203"/>
      <c r="J157" s="204">
        <f>BK157</f>
        <v>0</v>
      </c>
      <c r="K157" s="200"/>
      <c r="L157" s="205"/>
      <c r="M157" s="206"/>
      <c r="N157" s="207"/>
      <c r="O157" s="207"/>
      <c r="P157" s="208">
        <f>SUM(P158:P162)</f>
        <v>0</v>
      </c>
      <c r="Q157" s="207"/>
      <c r="R157" s="208">
        <f>SUM(R158:R162)</f>
        <v>0</v>
      </c>
      <c r="S157" s="207"/>
      <c r="T157" s="209">
        <f>SUM(T158:T162)</f>
        <v>0</v>
      </c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R157" s="210" t="s">
        <v>85</v>
      </c>
      <c r="AT157" s="211" t="s">
        <v>76</v>
      </c>
      <c r="AU157" s="211" t="s">
        <v>77</v>
      </c>
      <c r="AY157" s="210" t="s">
        <v>140</v>
      </c>
      <c r="BK157" s="212">
        <f>SUM(BK158:BK162)</f>
        <v>0</v>
      </c>
    </row>
    <row r="158" s="2" customFormat="1" ht="16.5" customHeight="1">
      <c r="A158" s="35"/>
      <c r="B158" s="36"/>
      <c r="C158" s="228" t="s">
        <v>225</v>
      </c>
      <c r="D158" s="228" t="s">
        <v>167</v>
      </c>
      <c r="E158" s="229" t="s">
        <v>1398</v>
      </c>
      <c r="F158" s="230" t="s">
        <v>1367</v>
      </c>
      <c r="G158" s="231" t="s">
        <v>666</v>
      </c>
      <c r="H158" s="232">
        <v>1</v>
      </c>
      <c r="I158" s="233"/>
      <c r="J158" s="234">
        <f>ROUND(I158*H158,2)</f>
        <v>0</v>
      </c>
      <c r="K158" s="230" t="s">
        <v>1</v>
      </c>
      <c r="L158" s="235"/>
      <c r="M158" s="236" t="s">
        <v>1</v>
      </c>
      <c r="N158" s="237" t="s">
        <v>42</v>
      </c>
      <c r="O158" s="88"/>
      <c r="P158" s="224">
        <f>O158*H158</f>
        <v>0</v>
      </c>
      <c r="Q158" s="224">
        <v>0</v>
      </c>
      <c r="R158" s="224">
        <f>Q158*H158</f>
        <v>0</v>
      </c>
      <c r="S158" s="224">
        <v>0</v>
      </c>
      <c r="T158" s="225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26" t="s">
        <v>171</v>
      </c>
      <c r="AT158" s="226" t="s">
        <v>167</v>
      </c>
      <c r="AU158" s="226" t="s">
        <v>85</v>
      </c>
      <c r="AY158" s="14" t="s">
        <v>140</v>
      </c>
      <c r="BE158" s="227">
        <f>IF(N158="základní",J158,0)</f>
        <v>0</v>
      </c>
      <c r="BF158" s="227">
        <f>IF(N158="snížená",J158,0)</f>
        <v>0</v>
      </c>
      <c r="BG158" s="227">
        <f>IF(N158="zákl. přenesená",J158,0)</f>
        <v>0</v>
      </c>
      <c r="BH158" s="227">
        <f>IF(N158="sníž. přenesená",J158,0)</f>
        <v>0</v>
      </c>
      <c r="BI158" s="227">
        <f>IF(N158="nulová",J158,0)</f>
        <v>0</v>
      </c>
      <c r="BJ158" s="14" t="s">
        <v>85</v>
      </c>
      <c r="BK158" s="227">
        <f>ROUND(I158*H158,2)</f>
        <v>0</v>
      </c>
      <c r="BL158" s="14" t="s">
        <v>147</v>
      </c>
      <c r="BM158" s="226" t="s">
        <v>307</v>
      </c>
    </row>
    <row r="159" s="2" customFormat="1">
      <c r="A159" s="35"/>
      <c r="B159" s="36"/>
      <c r="C159" s="37"/>
      <c r="D159" s="243" t="s">
        <v>589</v>
      </c>
      <c r="E159" s="37"/>
      <c r="F159" s="244" t="s">
        <v>1368</v>
      </c>
      <c r="G159" s="37"/>
      <c r="H159" s="37"/>
      <c r="I159" s="245"/>
      <c r="J159" s="37"/>
      <c r="K159" s="37"/>
      <c r="L159" s="41"/>
      <c r="M159" s="246"/>
      <c r="N159" s="247"/>
      <c r="O159" s="88"/>
      <c r="P159" s="88"/>
      <c r="Q159" s="88"/>
      <c r="R159" s="88"/>
      <c r="S159" s="88"/>
      <c r="T159" s="89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T159" s="14" t="s">
        <v>589</v>
      </c>
      <c r="AU159" s="14" t="s">
        <v>85</v>
      </c>
    </row>
    <row r="160" s="2" customFormat="1" ht="16.5" customHeight="1">
      <c r="A160" s="35"/>
      <c r="B160" s="36"/>
      <c r="C160" s="228" t="s">
        <v>7</v>
      </c>
      <c r="D160" s="228" t="s">
        <v>167</v>
      </c>
      <c r="E160" s="229" t="s">
        <v>1399</v>
      </c>
      <c r="F160" s="230" t="s">
        <v>1370</v>
      </c>
      <c r="G160" s="231" t="s">
        <v>666</v>
      </c>
      <c r="H160" s="232">
        <v>1</v>
      </c>
      <c r="I160" s="233"/>
      <c r="J160" s="234">
        <f>ROUND(I160*H160,2)</f>
        <v>0</v>
      </c>
      <c r="K160" s="230" t="s">
        <v>1</v>
      </c>
      <c r="L160" s="235"/>
      <c r="M160" s="236" t="s">
        <v>1</v>
      </c>
      <c r="N160" s="237" t="s">
        <v>42</v>
      </c>
      <c r="O160" s="88"/>
      <c r="P160" s="224">
        <f>O160*H160</f>
        <v>0</v>
      </c>
      <c r="Q160" s="224">
        <v>0</v>
      </c>
      <c r="R160" s="224">
        <f>Q160*H160</f>
        <v>0</v>
      </c>
      <c r="S160" s="224">
        <v>0</v>
      </c>
      <c r="T160" s="225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26" t="s">
        <v>171</v>
      </c>
      <c r="AT160" s="226" t="s">
        <v>167</v>
      </c>
      <c r="AU160" s="226" t="s">
        <v>85</v>
      </c>
      <c r="AY160" s="14" t="s">
        <v>140</v>
      </c>
      <c r="BE160" s="227">
        <f>IF(N160="základní",J160,0)</f>
        <v>0</v>
      </c>
      <c r="BF160" s="227">
        <f>IF(N160="snížená",J160,0)</f>
        <v>0</v>
      </c>
      <c r="BG160" s="227">
        <f>IF(N160="zákl. přenesená",J160,0)</f>
        <v>0</v>
      </c>
      <c r="BH160" s="227">
        <f>IF(N160="sníž. přenesená",J160,0)</f>
        <v>0</v>
      </c>
      <c r="BI160" s="227">
        <f>IF(N160="nulová",J160,0)</f>
        <v>0</v>
      </c>
      <c r="BJ160" s="14" t="s">
        <v>85</v>
      </c>
      <c r="BK160" s="227">
        <f>ROUND(I160*H160,2)</f>
        <v>0</v>
      </c>
      <c r="BL160" s="14" t="s">
        <v>147</v>
      </c>
      <c r="BM160" s="226" t="s">
        <v>315</v>
      </c>
    </row>
    <row r="161" s="2" customFormat="1">
      <c r="A161" s="35"/>
      <c r="B161" s="36"/>
      <c r="C161" s="37"/>
      <c r="D161" s="243" t="s">
        <v>589</v>
      </c>
      <c r="E161" s="37"/>
      <c r="F161" s="244" t="s">
        <v>1371</v>
      </c>
      <c r="G161" s="37"/>
      <c r="H161" s="37"/>
      <c r="I161" s="245"/>
      <c r="J161" s="37"/>
      <c r="K161" s="37"/>
      <c r="L161" s="41"/>
      <c r="M161" s="246"/>
      <c r="N161" s="247"/>
      <c r="O161" s="88"/>
      <c r="P161" s="88"/>
      <c r="Q161" s="88"/>
      <c r="R161" s="88"/>
      <c r="S161" s="88"/>
      <c r="T161" s="89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T161" s="14" t="s">
        <v>589</v>
      </c>
      <c r="AU161" s="14" t="s">
        <v>85</v>
      </c>
    </row>
    <row r="162" s="2" customFormat="1" ht="16.5" customHeight="1">
      <c r="A162" s="35"/>
      <c r="B162" s="36"/>
      <c r="C162" s="228" t="s">
        <v>232</v>
      </c>
      <c r="D162" s="228" t="s">
        <v>167</v>
      </c>
      <c r="E162" s="229" t="s">
        <v>1400</v>
      </c>
      <c r="F162" s="230" t="s">
        <v>1401</v>
      </c>
      <c r="G162" s="231" t="s">
        <v>666</v>
      </c>
      <c r="H162" s="232">
        <v>1</v>
      </c>
      <c r="I162" s="233"/>
      <c r="J162" s="234">
        <f>ROUND(I162*H162,2)</f>
        <v>0</v>
      </c>
      <c r="K162" s="230" t="s">
        <v>1</v>
      </c>
      <c r="L162" s="235"/>
      <c r="M162" s="236" t="s">
        <v>1</v>
      </c>
      <c r="N162" s="237" t="s">
        <v>42</v>
      </c>
      <c r="O162" s="88"/>
      <c r="P162" s="224">
        <f>O162*H162</f>
        <v>0</v>
      </c>
      <c r="Q162" s="224">
        <v>0</v>
      </c>
      <c r="R162" s="224">
        <f>Q162*H162</f>
        <v>0</v>
      </c>
      <c r="S162" s="224">
        <v>0</v>
      </c>
      <c r="T162" s="225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26" t="s">
        <v>171</v>
      </c>
      <c r="AT162" s="226" t="s">
        <v>167</v>
      </c>
      <c r="AU162" s="226" t="s">
        <v>85</v>
      </c>
      <c r="AY162" s="14" t="s">
        <v>140</v>
      </c>
      <c r="BE162" s="227">
        <f>IF(N162="základní",J162,0)</f>
        <v>0</v>
      </c>
      <c r="BF162" s="227">
        <f>IF(N162="snížená",J162,0)</f>
        <v>0</v>
      </c>
      <c r="BG162" s="227">
        <f>IF(N162="zákl. přenesená",J162,0)</f>
        <v>0</v>
      </c>
      <c r="BH162" s="227">
        <f>IF(N162="sníž. přenesená",J162,0)</f>
        <v>0</v>
      </c>
      <c r="BI162" s="227">
        <f>IF(N162="nulová",J162,0)</f>
        <v>0</v>
      </c>
      <c r="BJ162" s="14" t="s">
        <v>85</v>
      </c>
      <c r="BK162" s="227">
        <f>ROUND(I162*H162,2)</f>
        <v>0</v>
      </c>
      <c r="BL162" s="14" t="s">
        <v>147</v>
      </c>
      <c r="BM162" s="226" t="s">
        <v>325</v>
      </c>
    </row>
    <row r="163" s="12" customFormat="1" ht="25.92" customHeight="1">
      <c r="A163" s="12"/>
      <c r="B163" s="199"/>
      <c r="C163" s="200"/>
      <c r="D163" s="201" t="s">
        <v>76</v>
      </c>
      <c r="E163" s="202" t="s">
        <v>1402</v>
      </c>
      <c r="F163" s="202" t="s">
        <v>1403</v>
      </c>
      <c r="G163" s="200"/>
      <c r="H163" s="200"/>
      <c r="I163" s="203"/>
      <c r="J163" s="204">
        <f>BK163</f>
        <v>0</v>
      </c>
      <c r="K163" s="200"/>
      <c r="L163" s="205"/>
      <c r="M163" s="206"/>
      <c r="N163" s="207"/>
      <c r="O163" s="207"/>
      <c r="P163" s="208">
        <f>SUM(P164:P165)</f>
        <v>0</v>
      </c>
      <c r="Q163" s="207"/>
      <c r="R163" s="208">
        <f>SUM(R164:R165)</f>
        <v>0</v>
      </c>
      <c r="S163" s="207"/>
      <c r="T163" s="209">
        <f>SUM(T164:T165)</f>
        <v>0</v>
      </c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R163" s="210" t="s">
        <v>85</v>
      </c>
      <c r="AT163" s="211" t="s">
        <v>76</v>
      </c>
      <c r="AU163" s="211" t="s">
        <v>77</v>
      </c>
      <c r="AY163" s="210" t="s">
        <v>140</v>
      </c>
      <c r="BK163" s="212">
        <f>SUM(BK164:BK165)</f>
        <v>0</v>
      </c>
    </row>
    <row r="164" s="2" customFormat="1" ht="16.5" customHeight="1">
      <c r="A164" s="35"/>
      <c r="B164" s="36"/>
      <c r="C164" s="228" t="s">
        <v>236</v>
      </c>
      <c r="D164" s="228" t="s">
        <v>167</v>
      </c>
      <c r="E164" s="229" t="s">
        <v>1404</v>
      </c>
      <c r="F164" s="230" t="s">
        <v>1405</v>
      </c>
      <c r="G164" s="231" t="s">
        <v>170</v>
      </c>
      <c r="H164" s="232">
        <v>200</v>
      </c>
      <c r="I164" s="233"/>
      <c r="J164" s="234">
        <f>ROUND(I164*H164,2)</f>
        <v>0</v>
      </c>
      <c r="K164" s="230" t="s">
        <v>1</v>
      </c>
      <c r="L164" s="235"/>
      <c r="M164" s="236" t="s">
        <v>1</v>
      </c>
      <c r="N164" s="237" t="s">
        <v>42</v>
      </c>
      <c r="O164" s="88"/>
      <c r="P164" s="224">
        <f>O164*H164</f>
        <v>0</v>
      </c>
      <c r="Q164" s="224">
        <v>0</v>
      </c>
      <c r="R164" s="224">
        <f>Q164*H164</f>
        <v>0</v>
      </c>
      <c r="S164" s="224">
        <v>0</v>
      </c>
      <c r="T164" s="225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26" t="s">
        <v>171</v>
      </c>
      <c r="AT164" s="226" t="s">
        <v>167</v>
      </c>
      <c r="AU164" s="226" t="s">
        <v>85</v>
      </c>
      <c r="AY164" s="14" t="s">
        <v>140</v>
      </c>
      <c r="BE164" s="227">
        <f>IF(N164="základní",J164,0)</f>
        <v>0</v>
      </c>
      <c r="BF164" s="227">
        <f>IF(N164="snížená",J164,0)</f>
        <v>0</v>
      </c>
      <c r="BG164" s="227">
        <f>IF(N164="zákl. přenesená",J164,0)</f>
        <v>0</v>
      </c>
      <c r="BH164" s="227">
        <f>IF(N164="sníž. přenesená",J164,0)</f>
        <v>0</v>
      </c>
      <c r="BI164" s="227">
        <f>IF(N164="nulová",J164,0)</f>
        <v>0</v>
      </c>
      <c r="BJ164" s="14" t="s">
        <v>85</v>
      </c>
      <c r="BK164" s="227">
        <f>ROUND(I164*H164,2)</f>
        <v>0</v>
      </c>
      <c r="BL164" s="14" t="s">
        <v>147</v>
      </c>
      <c r="BM164" s="226" t="s">
        <v>337</v>
      </c>
    </row>
    <row r="165" s="2" customFormat="1">
      <c r="A165" s="35"/>
      <c r="B165" s="36"/>
      <c r="C165" s="37"/>
      <c r="D165" s="243" t="s">
        <v>589</v>
      </c>
      <c r="E165" s="37"/>
      <c r="F165" s="244" t="s">
        <v>1406</v>
      </c>
      <c r="G165" s="37"/>
      <c r="H165" s="37"/>
      <c r="I165" s="245"/>
      <c r="J165" s="37"/>
      <c r="K165" s="37"/>
      <c r="L165" s="41"/>
      <c r="M165" s="246"/>
      <c r="N165" s="247"/>
      <c r="O165" s="88"/>
      <c r="P165" s="88"/>
      <c r="Q165" s="88"/>
      <c r="R165" s="88"/>
      <c r="S165" s="88"/>
      <c r="T165" s="89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T165" s="14" t="s">
        <v>589</v>
      </c>
      <c r="AU165" s="14" t="s">
        <v>85</v>
      </c>
    </row>
    <row r="166" s="12" customFormat="1" ht="25.92" customHeight="1">
      <c r="A166" s="12"/>
      <c r="B166" s="199"/>
      <c r="C166" s="200"/>
      <c r="D166" s="201" t="s">
        <v>76</v>
      </c>
      <c r="E166" s="202" t="s">
        <v>1407</v>
      </c>
      <c r="F166" s="202" t="s">
        <v>1408</v>
      </c>
      <c r="G166" s="200"/>
      <c r="H166" s="200"/>
      <c r="I166" s="203"/>
      <c r="J166" s="204">
        <f>BK166</f>
        <v>0</v>
      </c>
      <c r="K166" s="200"/>
      <c r="L166" s="205"/>
      <c r="M166" s="206"/>
      <c r="N166" s="207"/>
      <c r="O166" s="207"/>
      <c r="P166" s="208">
        <f>SUM(P167:P172)</f>
        <v>0</v>
      </c>
      <c r="Q166" s="207"/>
      <c r="R166" s="208">
        <f>SUM(R167:R172)</f>
        <v>0</v>
      </c>
      <c r="S166" s="207"/>
      <c r="T166" s="209">
        <f>SUM(T167:T172)</f>
        <v>0</v>
      </c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R166" s="210" t="s">
        <v>85</v>
      </c>
      <c r="AT166" s="211" t="s">
        <v>76</v>
      </c>
      <c r="AU166" s="211" t="s">
        <v>77</v>
      </c>
      <c r="AY166" s="210" t="s">
        <v>140</v>
      </c>
      <c r="BK166" s="212">
        <f>SUM(BK167:BK172)</f>
        <v>0</v>
      </c>
    </row>
    <row r="167" s="2" customFormat="1" ht="16.5" customHeight="1">
      <c r="A167" s="35"/>
      <c r="B167" s="36"/>
      <c r="C167" s="228" t="s">
        <v>240</v>
      </c>
      <c r="D167" s="228" t="s">
        <v>167</v>
      </c>
      <c r="E167" s="229" t="s">
        <v>1409</v>
      </c>
      <c r="F167" s="230" t="s">
        <v>1410</v>
      </c>
      <c r="G167" s="231" t="s">
        <v>666</v>
      </c>
      <c r="H167" s="232">
        <v>1</v>
      </c>
      <c r="I167" s="233"/>
      <c r="J167" s="234">
        <f>ROUND(I167*H167,2)</f>
        <v>0</v>
      </c>
      <c r="K167" s="230" t="s">
        <v>1</v>
      </c>
      <c r="L167" s="235"/>
      <c r="M167" s="236" t="s">
        <v>1</v>
      </c>
      <c r="N167" s="237" t="s">
        <v>42</v>
      </c>
      <c r="O167" s="88"/>
      <c r="P167" s="224">
        <f>O167*H167</f>
        <v>0</v>
      </c>
      <c r="Q167" s="224">
        <v>0</v>
      </c>
      <c r="R167" s="224">
        <f>Q167*H167</f>
        <v>0</v>
      </c>
      <c r="S167" s="224">
        <v>0</v>
      </c>
      <c r="T167" s="225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26" t="s">
        <v>171</v>
      </c>
      <c r="AT167" s="226" t="s">
        <v>167</v>
      </c>
      <c r="AU167" s="226" t="s">
        <v>85</v>
      </c>
      <c r="AY167" s="14" t="s">
        <v>140</v>
      </c>
      <c r="BE167" s="227">
        <f>IF(N167="základní",J167,0)</f>
        <v>0</v>
      </c>
      <c r="BF167" s="227">
        <f>IF(N167="snížená",J167,0)</f>
        <v>0</v>
      </c>
      <c r="BG167" s="227">
        <f>IF(N167="zákl. přenesená",J167,0)</f>
        <v>0</v>
      </c>
      <c r="BH167" s="227">
        <f>IF(N167="sníž. přenesená",J167,0)</f>
        <v>0</v>
      </c>
      <c r="BI167" s="227">
        <f>IF(N167="nulová",J167,0)</f>
        <v>0</v>
      </c>
      <c r="BJ167" s="14" t="s">
        <v>85</v>
      </c>
      <c r="BK167" s="227">
        <f>ROUND(I167*H167,2)</f>
        <v>0</v>
      </c>
      <c r="BL167" s="14" t="s">
        <v>147</v>
      </c>
      <c r="BM167" s="226" t="s">
        <v>345</v>
      </c>
    </row>
    <row r="168" s="2" customFormat="1" ht="16.5" customHeight="1">
      <c r="A168" s="35"/>
      <c r="B168" s="36"/>
      <c r="C168" s="228" t="s">
        <v>244</v>
      </c>
      <c r="D168" s="228" t="s">
        <v>167</v>
      </c>
      <c r="E168" s="229" t="s">
        <v>1411</v>
      </c>
      <c r="F168" s="230" t="s">
        <v>1412</v>
      </c>
      <c r="G168" s="231" t="s">
        <v>666</v>
      </c>
      <c r="H168" s="232">
        <v>1</v>
      </c>
      <c r="I168" s="233"/>
      <c r="J168" s="234">
        <f>ROUND(I168*H168,2)</f>
        <v>0</v>
      </c>
      <c r="K168" s="230" t="s">
        <v>1</v>
      </c>
      <c r="L168" s="235"/>
      <c r="M168" s="236" t="s">
        <v>1</v>
      </c>
      <c r="N168" s="237" t="s">
        <v>42</v>
      </c>
      <c r="O168" s="88"/>
      <c r="P168" s="224">
        <f>O168*H168</f>
        <v>0</v>
      </c>
      <c r="Q168" s="224">
        <v>0</v>
      </c>
      <c r="R168" s="224">
        <f>Q168*H168</f>
        <v>0</v>
      </c>
      <c r="S168" s="224">
        <v>0</v>
      </c>
      <c r="T168" s="225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26" t="s">
        <v>171</v>
      </c>
      <c r="AT168" s="226" t="s">
        <v>167</v>
      </c>
      <c r="AU168" s="226" t="s">
        <v>85</v>
      </c>
      <c r="AY168" s="14" t="s">
        <v>140</v>
      </c>
      <c r="BE168" s="227">
        <f>IF(N168="základní",J168,0)</f>
        <v>0</v>
      </c>
      <c r="BF168" s="227">
        <f>IF(N168="snížená",J168,0)</f>
        <v>0</v>
      </c>
      <c r="BG168" s="227">
        <f>IF(N168="zákl. přenesená",J168,0)</f>
        <v>0</v>
      </c>
      <c r="BH168" s="227">
        <f>IF(N168="sníž. přenesená",J168,0)</f>
        <v>0</v>
      </c>
      <c r="BI168" s="227">
        <f>IF(N168="nulová",J168,0)</f>
        <v>0</v>
      </c>
      <c r="BJ168" s="14" t="s">
        <v>85</v>
      </c>
      <c r="BK168" s="227">
        <f>ROUND(I168*H168,2)</f>
        <v>0</v>
      </c>
      <c r="BL168" s="14" t="s">
        <v>147</v>
      </c>
      <c r="BM168" s="226" t="s">
        <v>353</v>
      </c>
    </row>
    <row r="169" s="2" customFormat="1" ht="16.5" customHeight="1">
      <c r="A169" s="35"/>
      <c r="B169" s="36"/>
      <c r="C169" s="228" t="s">
        <v>248</v>
      </c>
      <c r="D169" s="228" t="s">
        <v>167</v>
      </c>
      <c r="E169" s="229" t="s">
        <v>1413</v>
      </c>
      <c r="F169" s="230" t="s">
        <v>1414</v>
      </c>
      <c r="G169" s="231" t="s">
        <v>666</v>
      </c>
      <c r="H169" s="232">
        <v>1</v>
      </c>
      <c r="I169" s="233"/>
      <c r="J169" s="234">
        <f>ROUND(I169*H169,2)</f>
        <v>0</v>
      </c>
      <c r="K169" s="230" t="s">
        <v>1</v>
      </c>
      <c r="L169" s="235"/>
      <c r="M169" s="236" t="s">
        <v>1</v>
      </c>
      <c r="N169" s="237" t="s">
        <v>42</v>
      </c>
      <c r="O169" s="88"/>
      <c r="P169" s="224">
        <f>O169*H169</f>
        <v>0</v>
      </c>
      <c r="Q169" s="224">
        <v>0</v>
      </c>
      <c r="R169" s="224">
        <f>Q169*H169</f>
        <v>0</v>
      </c>
      <c r="S169" s="224">
        <v>0</v>
      </c>
      <c r="T169" s="225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26" t="s">
        <v>171</v>
      </c>
      <c r="AT169" s="226" t="s">
        <v>167</v>
      </c>
      <c r="AU169" s="226" t="s">
        <v>85</v>
      </c>
      <c r="AY169" s="14" t="s">
        <v>140</v>
      </c>
      <c r="BE169" s="227">
        <f>IF(N169="základní",J169,0)</f>
        <v>0</v>
      </c>
      <c r="BF169" s="227">
        <f>IF(N169="snížená",J169,0)</f>
        <v>0</v>
      </c>
      <c r="BG169" s="227">
        <f>IF(N169="zákl. přenesená",J169,0)</f>
        <v>0</v>
      </c>
      <c r="BH169" s="227">
        <f>IF(N169="sníž. přenesená",J169,0)</f>
        <v>0</v>
      </c>
      <c r="BI169" s="227">
        <f>IF(N169="nulová",J169,0)</f>
        <v>0</v>
      </c>
      <c r="BJ169" s="14" t="s">
        <v>85</v>
      </c>
      <c r="BK169" s="227">
        <f>ROUND(I169*H169,2)</f>
        <v>0</v>
      </c>
      <c r="BL169" s="14" t="s">
        <v>147</v>
      </c>
      <c r="BM169" s="226" t="s">
        <v>361</v>
      </c>
    </row>
    <row r="170" s="2" customFormat="1" ht="16.5" customHeight="1">
      <c r="A170" s="35"/>
      <c r="B170" s="36"/>
      <c r="C170" s="228" t="s">
        <v>253</v>
      </c>
      <c r="D170" s="228" t="s">
        <v>167</v>
      </c>
      <c r="E170" s="229" t="s">
        <v>1415</v>
      </c>
      <c r="F170" s="230" t="s">
        <v>1416</v>
      </c>
      <c r="G170" s="231" t="s">
        <v>666</v>
      </c>
      <c r="H170" s="232">
        <v>1</v>
      </c>
      <c r="I170" s="233"/>
      <c r="J170" s="234">
        <f>ROUND(I170*H170,2)</f>
        <v>0</v>
      </c>
      <c r="K170" s="230" t="s">
        <v>1</v>
      </c>
      <c r="L170" s="235"/>
      <c r="M170" s="236" t="s">
        <v>1</v>
      </c>
      <c r="N170" s="237" t="s">
        <v>42</v>
      </c>
      <c r="O170" s="88"/>
      <c r="P170" s="224">
        <f>O170*H170</f>
        <v>0</v>
      </c>
      <c r="Q170" s="224">
        <v>0</v>
      </c>
      <c r="R170" s="224">
        <f>Q170*H170</f>
        <v>0</v>
      </c>
      <c r="S170" s="224">
        <v>0</v>
      </c>
      <c r="T170" s="225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26" t="s">
        <v>171</v>
      </c>
      <c r="AT170" s="226" t="s">
        <v>167</v>
      </c>
      <c r="AU170" s="226" t="s">
        <v>85</v>
      </c>
      <c r="AY170" s="14" t="s">
        <v>140</v>
      </c>
      <c r="BE170" s="227">
        <f>IF(N170="základní",J170,0)</f>
        <v>0</v>
      </c>
      <c r="BF170" s="227">
        <f>IF(N170="snížená",J170,0)</f>
        <v>0</v>
      </c>
      <c r="BG170" s="227">
        <f>IF(N170="zákl. přenesená",J170,0)</f>
        <v>0</v>
      </c>
      <c r="BH170" s="227">
        <f>IF(N170="sníž. přenesená",J170,0)</f>
        <v>0</v>
      </c>
      <c r="BI170" s="227">
        <f>IF(N170="nulová",J170,0)</f>
        <v>0</v>
      </c>
      <c r="BJ170" s="14" t="s">
        <v>85</v>
      </c>
      <c r="BK170" s="227">
        <f>ROUND(I170*H170,2)</f>
        <v>0</v>
      </c>
      <c r="BL170" s="14" t="s">
        <v>147</v>
      </c>
      <c r="BM170" s="226" t="s">
        <v>371</v>
      </c>
    </row>
    <row r="171" s="2" customFormat="1" ht="16.5" customHeight="1">
      <c r="A171" s="35"/>
      <c r="B171" s="36"/>
      <c r="C171" s="228" t="s">
        <v>257</v>
      </c>
      <c r="D171" s="228" t="s">
        <v>167</v>
      </c>
      <c r="E171" s="229" t="s">
        <v>1417</v>
      </c>
      <c r="F171" s="230" t="s">
        <v>1418</v>
      </c>
      <c r="G171" s="231" t="s">
        <v>666</v>
      </c>
      <c r="H171" s="232">
        <v>1</v>
      </c>
      <c r="I171" s="233"/>
      <c r="J171" s="234">
        <f>ROUND(I171*H171,2)</f>
        <v>0</v>
      </c>
      <c r="K171" s="230" t="s">
        <v>1</v>
      </c>
      <c r="L171" s="235"/>
      <c r="M171" s="236" t="s">
        <v>1</v>
      </c>
      <c r="N171" s="237" t="s">
        <v>42</v>
      </c>
      <c r="O171" s="88"/>
      <c r="P171" s="224">
        <f>O171*H171</f>
        <v>0</v>
      </c>
      <c r="Q171" s="224">
        <v>0</v>
      </c>
      <c r="R171" s="224">
        <f>Q171*H171</f>
        <v>0</v>
      </c>
      <c r="S171" s="224">
        <v>0</v>
      </c>
      <c r="T171" s="225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26" t="s">
        <v>171</v>
      </c>
      <c r="AT171" s="226" t="s">
        <v>167</v>
      </c>
      <c r="AU171" s="226" t="s">
        <v>85</v>
      </c>
      <c r="AY171" s="14" t="s">
        <v>140</v>
      </c>
      <c r="BE171" s="227">
        <f>IF(N171="základní",J171,0)</f>
        <v>0</v>
      </c>
      <c r="BF171" s="227">
        <f>IF(N171="snížená",J171,0)</f>
        <v>0</v>
      </c>
      <c r="BG171" s="227">
        <f>IF(N171="zákl. přenesená",J171,0)</f>
        <v>0</v>
      </c>
      <c r="BH171" s="227">
        <f>IF(N171="sníž. přenesená",J171,0)</f>
        <v>0</v>
      </c>
      <c r="BI171" s="227">
        <f>IF(N171="nulová",J171,0)</f>
        <v>0</v>
      </c>
      <c r="BJ171" s="14" t="s">
        <v>85</v>
      </c>
      <c r="BK171" s="227">
        <f>ROUND(I171*H171,2)</f>
        <v>0</v>
      </c>
      <c r="BL171" s="14" t="s">
        <v>147</v>
      </c>
      <c r="BM171" s="226" t="s">
        <v>379</v>
      </c>
    </row>
    <row r="172" s="2" customFormat="1" ht="16.5" customHeight="1">
      <c r="A172" s="35"/>
      <c r="B172" s="36"/>
      <c r="C172" s="228" t="s">
        <v>261</v>
      </c>
      <c r="D172" s="228" t="s">
        <v>167</v>
      </c>
      <c r="E172" s="229" t="s">
        <v>1419</v>
      </c>
      <c r="F172" s="230" t="s">
        <v>1420</v>
      </c>
      <c r="G172" s="231" t="s">
        <v>666</v>
      </c>
      <c r="H172" s="232">
        <v>1</v>
      </c>
      <c r="I172" s="233"/>
      <c r="J172" s="234">
        <f>ROUND(I172*H172,2)</f>
        <v>0</v>
      </c>
      <c r="K172" s="230" t="s">
        <v>1</v>
      </c>
      <c r="L172" s="235"/>
      <c r="M172" s="252" t="s">
        <v>1</v>
      </c>
      <c r="N172" s="253" t="s">
        <v>42</v>
      </c>
      <c r="O172" s="240"/>
      <c r="P172" s="241">
        <f>O172*H172</f>
        <v>0</v>
      </c>
      <c r="Q172" s="241">
        <v>0</v>
      </c>
      <c r="R172" s="241">
        <f>Q172*H172</f>
        <v>0</v>
      </c>
      <c r="S172" s="241">
        <v>0</v>
      </c>
      <c r="T172" s="242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26" t="s">
        <v>171</v>
      </c>
      <c r="AT172" s="226" t="s">
        <v>167</v>
      </c>
      <c r="AU172" s="226" t="s">
        <v>85</v>
      </c>
      <c r="AY172" s="14" t="s">
        <v>140</v>
      </c>
      <c r="BE172" s="227">
        <f>IF(N172="základní",J172,0)</f>
        <v>0</v>
      </c>
      <c r="BF172" s="227">
        <f>IF(N172="snížená",J172,0)</f>
        <v>0</v>
      </c>
      <c r="BG172" s="227">
        <f>IF(N172="zákl. přenesená",J172,0)</f>
        <v>0</v>
      </c>
      <c r="BH172" s="227">
        <f>IF(N172="sníž. přenesená",J172,0)</f>
        <v>0</v>
      </c>
      <c r="BI172" s="227">
        <f>IF(N172="nulová",J172,0)</f>
        <v>0</v>
      </c>
      <c r="BJ172" s="14" t="s">
        <v>85</v>
      </c>
      <c r="BK172" s="227">
        <f>ROUND(I172*H172,2)</f>
        <v>0</v>
      </c>
      <c r="BL172" s="14" t="s">
        <v>147</v>
      </c>
      <c r="BM172" s="226" t="s">
        <v>389</v>
      </c>
    </row>
    <row r="173" s="2" customFormat="1" ht="6.96" customHeight="1">
      <c r="A173" s="35"/>
      <c r="B173" s="63"/>
      <c r="C173" s="64"/>
      <c r="D173" s="64"/>
      <c r="E173" s="64"/>
      <c r="F173" s="64"/>
      <c r="G173" s="64"/>
      <c r="H173" s="64"/>
      <c r="I173" s="64"/>
      <c r="J173" s="64"/>
      <c r="K173" s="64"/>
      <c r="L173" s="41"/>
      <c r="M173" s="35"/>
      <c r="O173" s="35"/>
      <c r="P173" s="35"/>
      <c r="Q173" s="35"/>
      <c r="R173" s="35"/>
      <c r="S173" s="35"/>
      <c r="T173" s="35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</row>
  </sheetData>
  <sheetProtection sheet="1" autoFilter="0" formatColumns="0" formatRows="0" objects="1" scenarios="1" spinCount="100000" saltValue="T8vXEYZykyBOs6brPT7kGU/cWkdcpjGV1/dGRt8BSBVwZ+Y/EcSDggFz2AkK1fyi/CD+unIWdtpBM8oKiz1Atw==" hashValue="6GXDvY7K0KOATNjGI3ZfiLdt8CPHqUEfawvcvrhAmBpOBU2qkY4UiA6/WYidBlHcIu/OHrBIFwoqYQCyxDJsXQ==" algorithmName="SHA-512" password="CC35"/>
  <autoFilter ref="C123:K172"/>
  <mergeCells count="9">
    <mergeCell ref="E7:H7"/>
    <mergeCell ref="E9:H9"/>
    <mergeCell ref="E18:H18"/>
    <mergeCell ref="E27:H27"/>
    <mergeCell ref="E85:H85"/>
    <mergeCell ref="E87:H87"/>
    <mergeCell ref="E114:H114"/>
    <mergeCell ref="E116:H11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99</v>
      </c>
    </row>
    <row r="3" s="1" customFormat="1" ht="6.96" customHeight="1">
      <c r="B3" s="133"/>
      <c r="C3" s="134"/>
      <c r="D3" s="134"/>
      <c r="E3" s="134"/>
      <c r="F3" s="134"/>
      <c r="G3" s="134"/>
      <c r="H3" s="134"/>
      <c r="I3" s="134"/>
      <c r="J3" s="134"/>
      <c r="K3" s="134"/>
      <c r="L3" s="17"/>
      <c r="AT3" s="14" t="s">
        <v>87</v>
      </c>
    </row>
    <row r="4" s="1" customFormat="1" ht="24.96" customHeight="1">
      <c r="B4" s="17"/>
      <c r="D4" s="135" t="s">
        <v>100</v>
      </c>
      <c r="L4" s="17"/>
      <c r="M4" s="136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37" t="s">
        <v>16</v>
      </c>
      <c r="L6" s="17"/>
    </row>
    <row r="7" s="1" customFormat="1" ht="26.25" customHeight="1">
      <c r="B7" s="17"/>
      <c r="E7" s="138" t="str">
        <f>'Rekapitulace stavby'!K6</f>
        <v>Změna způsobu vytápění areálu mateřské a základní školy ul. 5. května č.p. 233/14, Povrly</v>
      </c>
      <c r="F7" s="137"/>
      <c r="G7" s="137"/>
      <c r="H7" s="137"/>
      <c r="L7" s="17"/>
    </row>
    <row r="8" s="2" customFormat="1" ht="12" customHeight="1">
      <c r="A8" s="35"/>
      <c r="B8" s="41"/>
      <c r="C8" s="35"/>
      <c r="D8" s="137" t="s">
        <v>101</v>
      </c>
      <c r="E8" s="35"/>
      <c r="F8" s="35"/>
      <c r="G8" s="35"/>
      <c r="H8" s="35"/>
      <c r="I8" s="35"/>
      <c r="J8" s="35"/>
      <c r="K8" s="35"/>
      <c r="L8" s="60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39" t="s">
        <v>1421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37" t="s">
        <v>18</v>
      </c>
      <c r="E11" s="35"/>
      <c r="F11" s="140" t="s">
        <v>1</v>
      </c>
      <c r="G11" s="35"/>
      <c r="H11" s="35"/>
      <c r="I11" s="137" t="s">
        <v>19</v>
      </c>
      <c r="J11" s="140" t="s">
        <v>1</v>
      </c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37" t="s">
        <v>20</v>
      </c>
      <c r="E12" s="35"/>
      <c r="F12" s="140" t="s">
        <v>21</v>
      </c>
      <c r="G12" s="35"/>
      <c r="H12" s="35"/>
      <c r="I12" s="137" t="s">
        <v>22</v>
      </c>
      <c r="J12" s="141" t="str">
        <f>'Rekapitulace stavby'!AN8</f>
        <v>12. 9. 2025</v>
      </c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37" t="s">
        <v>24</v>
      </c>
      <c r="E14" s="35"/>
      <c r="F14" s="35"/>
      <c r="G14" s="35"/>
      <c r="H14" s="35"/>
      <c r="I14" s="137" t="s">
        <v>25</v>
      </c>
      <c r="J14" s="140" t="s">
        <v>1</v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40" t="s">
        <v>26</v>
      </c>
      <c r="F15" s="35"/>
      <c r="G15" s="35"/>
      <c r="H15" s="35"/>
      <c r="I15" s="137" t="s">
        <v>27</v>
      </c>
      <c r="J15" s="140" t="s">
        <v>1</v>
      </c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37" t="s">
        <v>28</v>
      </c>
      <c r="E17" s="35"/>
      <c r="F17" s="35"/>
      <c r="G17" s="35"/>
      <c r="H17" s="35"/>
      <c r="I17" s="137" t="s">
        <v>25</v>
      </c>
      <c r="J17" s="30" t="str">
        <f>'Rekapitulace stavby'!AN13</f>
        <v>Vyplň údaj</v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'Rekapitulace stavby'!E14</f>
        <v>Vyplň údaj</v>
      </c>
      <c r="F18" s="140"/>
      <c r="G18" s="140"/>
      <c r="H18" s="140"/>
      <c r="I18" s="137" t="s">
        <v>27</v>
      </c>
      <c r="J18" s="30" t="str">
        <f>'Rekapitulace stavby'!AN14</f>
        <v>Vyplň údaj</v>
      </c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37" t="s">
        <v>30</v>
      </c>
      <c r="E20" s="35"/>
      <c r="F20" s="35"/>
      <c r="G20" s="35"/>
      <c r="H20" s="35"/>
      <c r="I20" s="137" t="s">
        <v>25</v>
      </c>
      <c r="J20" s="140" t="s">
        <v>1</v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40" t="s">
        <v>31</v>
      </c>
      <c r="F21" s="35"/>
      <c r="G21" s="35"/>
      <c r="H21" s="35"/>
      <c r="I21" s="137" t="s">
        <v>27</v>
      </c>
      <c r="J21" s="140" t="s">
        <v>1</v>
      </c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37" t="s">
        <v>33</v>
      </c>
      <c r="E23" s="35"/>
      <c r="F23" s="35"/>
      <c r="G23" s="35"/>
      <c r="H23" s="35"/>
      <c r="I23" s="137" t="s">
        <v>25</v>
      </c>
      <c r="J23" s="140" t="s">
        <v>1</v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40" t="s">
        <v>34</v>
      </c>
      <c r="F24" s="35"/>
      <c r="G24" s="35"/>
      <c r="H24" s="35"/>
      <c r="I24" s="137" t="s">
        <v>27</v>
      </c>
      <c r="J24" s="140" t="s">
        <v>1</v>
      </c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37" t="s">
        <v>35</v>
      </c>
      <c r="E26" s="35"/>
      <c r="F26" s="35"/>
      <c r="G26" s="35"/>
      <c r="H26" s="35"/>
      <c r="I26" s="35"/>
      <c r="J26" s="35"/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42"/>
      <c r="B27" s="143"/>
      <c r="C27" s="142"/>
      <c r="D27" s="142"/>
      <c r="E27" s="144" t="s">
        <v>1</v>
      </c>
      <c r="F27" s="144"/>
      <c r="G27" s="144"/>
      <c r="H27" s="144"/>
      <c r="I27" s="142"/>
      <c r="J27" s="142"/>
      <c r="K27" s="142"/>
      <c r="L27" s="145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46"/>
      <c r="E29" s="146"/>
      <c r="F29" s="146"/>
      <c r="G29" s="146"/>
      <c r="H29" s="146"/>
      <c r="I29" s="146"/>
      <c r="J29" s="146"/>
      <c r="K29" s="146"/>
      <c r="L29" s="60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47" t="s">
        <v>37</v>
      </c>
      <c r="E30" s="35"/>
      <c r="F30" s="35"/>
      <c r="G30" s="35"/>
      <c r="H30" s="35"/>
      <c r="I30" s="35"/>
      <c r="J30" s="148">
        <f>ROUND(J123, 2)</f>
        <v>0</v>
      </c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46"/>
      <c r="E31" s="146"/>
      <c r="F31" s="146"/>
      <c r="G31" s="146"/>
      <c r="H31" s="146"/>
      <c r="I31" s="146"/>
      <c r="J31" s="146"/>
      <c r="K31" s="146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49" t="s">
        <v>39</v>
      </c>
      <c r="G32" s="35"/>
      <c r="H32" s="35"/>
      <c r="I32" s="149" t="s">
        <v>38</v>
      </c>
      <c r="J32" s="149" t="s">
        <v>40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50" t="s">
        <v>41</v>
      </c>
      <c r="E33" s="137" t="s">
        <v>42</v>
      </c>
      <c r="F33" s="151">
        <f>ROUND((SUM(BE123:BE166)),  2)</f>
        <v>0</v>
      </c>
      <c r="G33" s="35"/>
      <c r="H33" s="35"/>
      <c r="I33" s="152">
        <v>0.20999999999999999</v>
      </c>
      <c r="J33" s="151">
        <f>ROUND(((SUM(BE123:BE166))*I33),  2)</f>
        <v>0</v>
      </c>
      <c r="K33" s="3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37" t="s">
        <v>43</v>
      </c>
      <c r="F34" s="151">
        <f>ROUND((SUM(BF123:BF166)),  2)</f>
        <v>0</v>
      </c>
      <c r="G34" s="35"/>
      <c r="H34" s="35"/>
      <c r="I34" s="152">
        <v>0.12</v>
      </c>
      <c r="J34" s="151">
        <f>ROUND(((SUM(BF123:BF166))*I34),  2)</f>
        <v>0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37" t="s">
        <v>44</v>
      </c>
      <c r="F35" s="151">
        <f>ROUND((SUM(BG123:BG166)),  2)</f>
        <v>0</v>
      </c>
      <c r="G35" s="35"/>
      <c r="H35" s="35"/>
      <c r="I35" s="152">
        <v>0.20999999999999999</v>
      </c>
      <c r="J35" s="151">
        <f>0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37" t="s">
        <v>45</v>
      </c>
      <c r="F36" s="151">
        <f>ROUND((SUM(BH123:BH166)),  2)</f>
        <v>0</v>
      </c>
      <c r="G36" s="35"/>
      <c r="H36" s="35"/>
      <c r="I36" s="152">
        <v>0.12</v>
      </c>
      <c r="J36" s="151">
        <f>0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37" t="s">
        <v>46</v>
      </c>
      <c r="F37" s="151">
        <f>ROUND((SUM(BI123:BI166)),  2)</f>
        <v>0</v>
      </c>
      <c r="G37" s="35"/>
      <c r="H37" s="35"/>
      <c r="I37" s="152">
        <v>0</v>
      </c>
      <c r="J37" s="151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53"/>
      <c r="D39" s="154" t="s">
        <v>47</v>
      </c>
      <c r="E39" s="155"/>
      <c r="F39" s="155"/>
      <c r="G39" s="156" t="s">
        <v>48</v>
      </c>
      <c r="H39" s="157" t="s">
        <v>49</v>
      </c>
      <c r="I39" s="155"/>
      <c r="J39" s="158">
        <f>SUM(J30:J37)</f>
        <v>0</v>
      </c>
      <c r="K39" s="159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60" t="s">
        <v>50</v>
      </c>
      <c r="E50" s="161"/>
      <c r="F50" s="161"/>
      <c r="G50" s="160" t="s">
        <v>51</v>
      </c>
      <c r="H50" s="161"/>
      <c r="I50" s="161"/>
      <c r="J50" s="161"/>
      <c r="K50" s="161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62" t="s">
        <v>52</v>
      </c>
      <c r="E61" s="163"/>
      <c r="F61" s="164" t="s">
        <v>53</v>
      </c>
      <c r="G61" s="162" t="s">
        <v>52</v>
      </c>
      <c r="H61" s="163"/>
      <c r="I61" s="163"/>
      <c r="J61" s="165" t="s">
        <v>53</v>
      </c>
      <c r="K61" s="163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60" t="s">
        <v>54</v>
      </c>
      <c r="E65" s="166"/>
      <c r="F65" s="166"/>
      <c r="G65" s="160" t="s">
        <v>55</v>
      </c>
      <c r="H65" s="166"/>
      <c r="I65" s="166"/>
      <c r="J65" s="166"/>
      <c r="K65" s="166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62" t="s">
        <v>52</v>
      </c>
      <c r="E76" s="163"/>
      <c r="F76" s="164" t="s">
        <v>53</v>
      </c>
      <c r="G76" s="162" t="s">
        <v>52</v>
      </c>
      <c r="H76" s="163"/>
      <c r="I76" s="163"/>
      <c r="J76" s="165" t="s">
        <v>53</v>
      </c>
      <c r="K76" s="163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67"/>
      <c r="C77" s="168"/>
      <c r="D77" s="168"/>
      <c r="E77" s="168"/>
      <c r="F77" s="168"/>
      <c r="G77" s="168"/>
      <c r="H77" s="168"/>
      <c r="I77" s="168"/>
      <c r="J77" s="168"/>
      <c r="K77" s="168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69"/>
      <c r="C81" s="170"/>
      <c r="D81" s="170"/>
      <c r="E81" s="170"/>
      <c r="F81" s="170"/>
      <c r="G81" s="170"/>
      <c r="H81" s="170"/>
      <c r="I81" s="170"/>
      <c r="J81" s="170"/>
      <c r="K81" s="170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103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71" t="str">
        <f>E7</f>
        <v>Změna způsobu vytápění areálu mateřské a základní školy ul. 5. května č.p. 233/14, Povrly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101</v>
      </c>
      <c r="D86" s="37"/>
      <c r="E86" s="37"/>
      <c r="F86" s="37"/>
      <c r="G86" s="37"/>
      <c r="H86" s="37"/>
      <c r="I86" s="37"/>
      <c r="J86" s="37"/>
      <c r="K86" s="37"/>
      <c r="L86" s="60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3" t="str">
        <f>E9</f>
        <v>D.5 - Demontáže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20</v>
      </c>
      <c r="D89" s="37"/>
      <c r="E89" s="37"/>
      <c r="F89" s="24" t="str">
        <f>F12</f>
        <v>Povrly</v>
      </c>
      <c r="G89" s="37"/>
      <c r="H89" s="37"/>
      <c r="I89" s="29" t="s">
        <v>22</v>
      </c>
      <c r="J89" s="76" t="str">
        <f>IF(J12="","",J12)</f>
        <v>12. 9. 2025</v>
      </c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5.15" customHeight="1">
      <c r="A91" s="35"/>
      <c r="B91" s="36"/>
      <c r="C91" s="29" t="s">
        <v>24</v>
      </c>
      <c r="D91" s="37"/>
      <c r="E91" s="37"/>
      <c r="F91" s="24" t="str">
        <f>E15</f>
        <v>Obec Povrly, Mírová 165/7, 403 32 Povrly</v>
      </c>
      <c r="G91" s="37"/>
      <c r="H91" s="37"/>
      <c r="I91" s="29" t="s">
        <v>30</v>
      </c>
      <c r="J91" s="33" t="str">
        <f>E21</f>
        <v>Jiří Seidl - Jenišov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28</v>
      </c>
      <c r="D92" s="37"/>
      <c r="E92" s="37"/>
      <c r="F92" s="24" t="str">
        <f>IF(E18="","",E18)</f>
        <v>Vyplň údaj</v>
      </c>
      <c r="G92" s="37"/>
      <c r="H92" s="37"/>
      <c r="I92" s="29" t="s">
        <v>33</v>
      </c>
      <c r="J92" s="33" t="str">
        <f>E24</f>
        <v>J.Seidl</v>
      </c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72" t="s">
        <v>104</v>
      </c>
      <c r="D94" s="173"/>
      <c r="E94" s="173"/>
      <c r="F94" s="173"/>
      <c r="G94" s="173"/>
      <c r="H94" s="173"/>
      <c r="I94" s="173"/>
      <c r="J94" s="174" t="s">
        <v>105</v>
      </c>
      <c r="K94" s="173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75" t="s">
        <v>106</v>
      </c>
      <c r="D96" s="37"/>
      <c r="E96" s="37"/>
      <c r="F96" s="37"/>
      <c r="G96" s="37"/>
      <c r="H96" s="37"/>
      <c r="I96" s="37"/>
      <c r="J96" s="107">
        <f>J123</f>
        <v>0</v>
      </c>
      <c r="K96" s="37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107</v>
      </c>
    </row>
    <row r="97" s="9" customFormat="1" ht="24.96" customHeight="1">
      <c r="A97" s="9"/>
      <c r="B97" s="176"/>
      <c r="C97" s="177"/>
      <c r="D97" s="178" t="s">
        <v>115</v>
      </c>
      <c r="E97" s="179"/>
      <c r="F97" s="179"/>
      <c r="G97" s="179"/>
      <c r="H97" s="179"/>
      <c r="I97" s="179"/>
      <c r="J97" s="180">
        <f>J124</f>
        <v>0</v>
      </c>
      <c r="K97" s="177"/>
      <c r="L97" s="18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2"/>
      <c r="C98" s="183"/>
      <c r="D98" s="184" t="s">
        <v>571</v>
      </c>
      <c r="E98" s="185"/>
      <c r="F98" s="185"/>
      <c r="G98" s="185"/>
      <c r="H98" s="185"/>
      <c r="I98" s="185"/>
      <c r="J98" s="186">
        <f>J125</f>
        <v>0</v>
      </c>
      <c r="K98" s="183"/>
      <c r="L98" s="187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2"/>
      <c r="C99" s="183"/>
      <c r="D99" s="184" t="s">
        <v>1126</v>
      </c>
      <c r="E99" s="185"/>
      <c r="F99" s="185"/>
      <c r="G99" s="185"/>
      <c r="H99" s="185"/>
      <c r="I99" s="185"/>
      <c r="J99" s="186">
        <f>J131</f>
        <v>0</v>
      </c>
      <c r="K99" s="183"/>
      <c r="L99" s="187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2"/>
      <c r="C100" s="183"/>
      <c r="D100" s="184" t="s">
        <v>574</v>
      </c>
      <c r="E100" s="185"/>
      <c r="F100" s="185"/>
      <c r="G100" s="185"/>
      <c r="H100" s="185"/>
      <c r="I100" s="185"/>
      <c r="J100" s="186">
        <f>J135</f>
        <v>0</v>
      </c>
      <c r="K100" s="183"/>
      <c r="L100" s="187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2"/>
      <c r="C101" s="183"/>
      <c r="D101" s="184" t="s">
        <v>575</v>
      </c>
      <c r="E101" s="185"/>
      <c r="F101" s="185"/>
      <c r="G101" s="185"/>
      <c r="H101" s="185"/>
      <c r="I101" s="185"/>
      <c r="J101" s="186">
        <f>J147</f>
        <v>0</v>
      </c>
      <c r="K101" s="183"/>
      <c r="L101" s="187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2"/>
      <c r="C102" s="183"/>
      <c r="D102" s="184" t="s">
        <v>576</v>
      </c>
      <c r="E102" s="185"/>
      <c r="F102" s="185"/>
      <c r="G102" s="185"/>
      <c r="H102" s="185"/>
      <c r="I102" s="185"/>
      <c r="J102" s="186">
        <f>J156</f>
        <v>0</v>
      </c>
      <c r="K102" s="183"/>
      <c r="L102" s="187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76"/>
      <c r="C103" s="177"/>
      <c r="D103" s="178" t="s">
        <v>577</v>
      </c>
      <c r="E103" s="179"/>
      <c r="F103" s="179"/>
      <c r="G103" s="179"/>
      <c r="H103" s="179"/>
      <c r="I103" s="179"/>
      <c r="J103" s="180">
        <f>J163</f>
        <v>0</v>
      </c>
      <c r="K103" s="177"/>
      <c r="L103" s="181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2" customFormat="1" ht="21.84" customHeight="1">
      <c r="A104" s="35"/>
      <c r="B104" s="36"/>
      <c r="C104" s="37"/>
      <c r="D104" s="37"/>
      <c r="E104" s="37"/>
      <c r="F104" s="37"/>
      <c r="G104" s="37"/>
      <c r="H104" s="37"/>
      <c r="I104" s="37"/>
      <c r="J104" s="37"/>
      <c r="K104" s="37"/>
      <c r="L104" s="60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="2" customFormat="1" ht="6.96" customHeight="1">
      <c r="A105" s="35"/>
      <c r="B105" s="63"/>
      <c r="C105" s="64"/>
      <c r="D105" s="64"/>
      <c r="E105" s="64"/>
      <c r="F105" s="64"/>
      <c r="G105" s="64"/>
      <c r="H105" s="64"/>
      <c r="I105" s="64"/>
      <c r="J105" s="64"/>
      <c r="K105" s="64"/>
      <c r="L105" s="60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9" s="2" customFormat="1" ht="6.96" customHeight="1">
      <c r="A109" s="35"/>
      <c r="B109" s="65"/>
      <c r="C109" s="66"/>
      <c r="D109" s="66"/>
      <c r="E109" s="66"/>
      <c r="F109" s="66"/>
      <c r="G109" s="66"/>
      <c r="H109" s="66"/>
      <c r="I109" s="66"/>
      <c r="J109" s="66"/>
      <c r="K109" s="66"/>
      <c r="L109" s="60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24.96" customHeight="1">
      <c r="A110" s="35"/>
      <c r="B110" s="36"/>
      <c r="C110" s="20" t="s">
        <v>125</v>
      </c>
      <c r="D110" s="37"/>
      <c r="E110" s="37"/>
      <c r="F110" s="37"/>
      <c r="G110" s="37"/>
      <c r="H110" s="37"/>
      <c r="I110" s="37"/>
      <c r="J110" s="37"/>
      <c r="K110" s="37"/>
      <c r="L110" s="60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6.96" customHeight="1">
      <c r="A111" s="35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60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2" customHeight="1">
      <c r="A112" s="35"/>
      <c r="B112" s="36"/>
      <c r="C112" s="29" t="s">
        <v>16</v>
      </c>
      <c r="D112" s="37"/>
      <c r="E112" s="37"/>
      <c r="F112" s="37"/>
      <c r="G112" s="37"/>
      <c r="H112" s="37"/>
      <c r="I112" s="37"/>
      <c r="J112" s="37"/>
      <c r="K112" s="37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26.25" customHeight="1">
      <c r="A113" s="35"/>
      <c r="B113" s="36"/>
      <c r="C113" s="37"/>
      <c r="D113" s="37"/>
      <c r="E113" s="171" t="str">
        <f>E7</f>
        <v>Změna způsobu vytápění areálu mateřské a základní školy ul. 5. května č.p. 233/14, Povrly</v>
      </c>
      <c r="F113" s="29"/>
      <c r="G113" s="29"/>
      <c r="H113" s="29"/>
      <c r="I113" s="37"/>
      <c r="J113" s="37"/>
      <c r="K113" s="37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12" customHeight="1">
      <c r="A114" s="35"/>
      <c r="B114" s="36"/>
      <c r="C114" s="29" t="s">
        <v>101</v>
      </c>
      <c r="D114" s="37"/>
      <c r="E114" s="37"/>
      <c r="F114" s="37"/>
      <c r="G114" s="37"/>
      <c r="H114" s="37"/>
      <c r="I114" s="37"/>
      <c r="J114" s="37"/>
      <c r="K114" s="37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6.5" customHeight="1">
      <c r="A115" s="35"/>
      <c r="B115" s="36"/>
      <c r="C115" s="37"/>
      <c r="D115" s="37"/>
      <c r="E115" s="73" t="str">
        <f>E9</f>
        <v>D.5 - Demontáže</v>
      </c>
      <c r="F115" s="37"/>
      <c r="G115" s="37"/>
      <c r="H115" s="37"/>
      <c r="I115" s="37"/>
      <c r="J115" s="37"/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6.96" customHeight="1">
      <c r="A116" s="35"/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2" customHeight="1">
      <c r="A117" s="35"/>
      <c r="B117" s="36"/>
      <c r="C117" s="29" t="s">
        <v>20</v>
      </c>
      <c r="D117" s="37"/>
      <c r="E117" s="37"/>
      <c r="F117" s="24" t="str">
        <f>F12</f>
        <v>Povrly</v>
      </c>
      <c r="G117" s="37"/>
      <c r="H117" s="37"/>
      <c r="I117" s="29" t="s">
        <v>22</v>
      </c>
      <c r="J117" s="76" t="str">
        <f>IF(J12="","",J12)</f>
        <v>12. 9. 2025</v>
      </c>
      <c r="K117" s="37"/>
      <c r="L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6.96" customHeight="1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60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5.15" customHeight="1">
      <c r="A119" s="35"/>
      <c r="B119" s="36"/>
      <c r="C119" s="29" t="s">
        <v>24</v>
      </c>
      <c r="D119" s="37"/>
      <c r="E119" s="37"/>
      <c r="F119" s="24" t="str">
        <f>E15</f>
        <v>Obec Povrly, Mírová 165/7, 403 32 Povrly</v>
      </c>
      <c r="G119" s="37"/>
      <c r="H119" s="37"/>
      <c r="I119" s="29" t="s">
        <v>30</v>
      </c>
      <c r="J119" s="33" t="str">
        <f>E21</f>
        <v>Jiří Seidl - Jenišov</v>
      </c>
      <c r="K119" s="37"/>
      <c r="L119" s="60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15.15" customHeight="1">
      <c r="A120" s="35"/>
      <c r="B120" s="36"/>
      <c r="C120" s="29" t="s">
        <v>28</v>
      </c>
      <c r="D120" s="37"/>
      <c r="E120" s="37"/>
      <c r="F120" s="24" t="str">
        <f>IF(E18="","",E18)</f>
        <v>Vyplň údaj</v>
      </c>
      <c r="G120" s="37"/>
      <c r="H120" s="37"/>
      <c r="I120" s="29" t="s">
        <v>33</v>
      </c>
      <c r="J120" s="33" t="str">
        <f>E24</f>
        <v>J.Seidl</v>
      </c>
      <c r="K120" s="37"/>
      <c r="L120" s="60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10.32" customHeight="1">
      <c r="A121" s="35"/>
      <c r="B121" s="36"/>
      <c r="C121" s="37"/>
      <c r="D121" s="37"/>
      <c r="E121" s="37"/>
      <c r="F121" s="37"/>
      <c r="G121" s="37"/>
      <c r="H121" s="37"/>
      <c r="I121" s="37"/>
      <c r="J121" s="37"/>
      <c r="K121" s="37"/>
      <c r="L121" s="60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11" customFormat="1" ht="29.28" customHeight="1">
      <c r="A122" s="188"/>
      <c r="B122" s="189"/>
      <c r="C122" s="190" t="s">
        <v>126</v>
      </c>
      <c r="D122" s="191" t="s">
        <v>62</v>
      </c>
      <c r="E122" s="191" t="s">
        <v>58</v>
      </c>
      <c r="F122" s="191" t="s">
        <v>59</v>
      </c>
      <c r="G122" s="191" t="s">
        <v>127</v>
      </c>
      <c r="H122" s="191" t="s">
        <v>128</v>
      </c>
      <c r="I122" s="191" t="s">
        <v>129</v>
      </c>
      <c r="J122" s="191" t="s">
        <v>105</v>
      </c>
      <c r="K122" s="192" t="s">
        <v>130</v>
      </c>
      <c r="L122" s="193"/>
      <c r="M122" s="97" t="s">
        <v>1</v>
      </c>
      <c r="N122" s="98" t="s">
        <v>41</v>
      </c>
      <c r="O122" s="98" t="s">
        <v>131</v>
      </c>
      <c r="P122" s="98" t="s">
        <v>132</v>
      </c>
      <c r="Q122" s="98" t="s">
        <v>133</v>
      </c>
      <c r="R122" s="98" t="s">
        <v>134</v>
      </c>
      <c r="S122" s="98" t="s">
        <v>135</v>
      </c>
      <c r="T122" s="99" t="s">
        <v>136</v>
      </c>
      <c r="U122" s="188"/>
      <c r="V122" s="188"/>
      <c r="W122" s="188"/>
      <c r="X122" s="188"/>
      <c r="Y122" s="188"/>
      <c r="Z122" s="188"/>
      <c r="AA122" s="188"/>
      <c r="AB122" s="188"/>
      <c r="AC122" s="188"/>
      <c r="AD122" s="188"/>
      <c r="AE122" s="188"/>
    </row>
    <row r="123" s="2" customFormat="1" ht="22.8" customHeight="1">
      <c r="A123" s="35"/>
      <c r="B123" s="36"/>
      <c r="C123" s="104" t="s">
        <v>137</v>
      </c>
      <c r="D123" s="37"/>
      <c r="E123" s="37"/>
      <c r="F123" s="37"/>
      <c r="G123" s="37"/>
      <c r="H123" s="37"/>
      <c r="I123" s="37"/>
      <c r="J123" s="194">
        <f>BK123</f>
        <v>0</v>
      </c>
      <c r="K123" s="37"/>
      <c r="L123" s="41"/>
      <c r="M123" s="100"/>
      <c r="N123" s="195"/>
      <c r="O123" s="101"/>
      <c r="P123" s="196">
        <f>P124+P163</f>
        <v>0</v>
      </c>
      <c r="Q123" s="101"/>
      <c r="R123" s="196">
        <f>R124+R163</f>
        <v>0.037890000000000007</v>
      </c>
      <c r="S123" s="101"/>
      <c r="T123" s="197">
        <f>T124+T163</f>
        <v>6.5935300000000003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T123" s="14" t="s">
        <v>76</v>
      </c>
      <c r="AU123" s="14" t="s">
        <v>107</v>
      </c>
      <c r="BK123" s="198">
        <f>BK124+BK163</f>
        <v>0</v>
      </c>
    </row>
    <row r="124" s="12" customFormat="1" ht="25.92" customHeight="1">
      <c r="A124" s="12"/>
      <c r="B124" s="199"/>
      <c r="C124" s="200"/>
      <c r="D124" s="201" t="s">
        <v>76</v>
      </c>
      <c r="E124" s="202" t="s">
        <v>329</v>
      </c>
      <c r="F124" s="202" t="s">
        <v>330</v>
      </c>
      <c r="G124" s="200"/>
      <c r="H124" s="200"/>
      <c r="I124" s="203"/>
      <c r="J124" s="204">
        <f>BK124</f>
        <v>0</v>
      </c>
      <c r="K124" s="200"/>
      <c r="L124" s="205"/>
      <c r="M124" s="206"/>
      <c r="N124" s="207"/>
      <c r="O124" s="207"/>
      <c r="P124" s="208">
        <f>P125+P131+P135+P147+P156</f>
        <v>0</v>
      </c>
      <c r="Q124" s="207"/>
      <c r="R124" s="208">
        <f>R125+R131+R135+R147+R156</f>
        <v>0.037890000000000007</v>
      </c>
      <c r="S124" s="207"/>
      <c r="T124" s="209">
        <f>T125+T131+T135+T147+T156</f>
        <v>6.5935300000000003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10" t="s">
        <v>87</v>
      </c>
      <c r="AT124" s="211" t="s">
        <v>76</v>
      </c>
      <c r="AU124" s="211" t="s">
        <v>77</v>
      </c>
      <c r="AY124" s="210" t="s">
        <v>140</v>
      </c>
      <c r="BK124" s="212">
        <f>BK125+BK131+BK135+BK147+BK156</f>
        <v>0</v>
      </c>
    </row>
    <row r="125" s="12" customFormat="1" ht="22.8" customHeight="1">
      <c r="A125" s="12"/>
      <c r="B125" s="199"/>
      <c r="C125" s="200"/>
      <c r="D125" s="201" t="s">
        <v>76</v>
      </c>
      <c r="E125" s="213" t="s">
        <v>635</v>
      </c>
      <c r="F125" s="213" t="s">
        <v>636</v>
      </c>
      <c r="G125" s="200"/>
      <c r="H125" s="200"/>
      <c r="I125" s="203"/>
      <c r="J125" s="214">
        <f>BK125</f>
        <v>0</v>
      </c>
      <c r="K125" s="200"/>
      <c r="L125" s="205"/>
      <c r="M125" s="206"/>
      <c r="N125" s="207"/>
      <c r="O125" s="207"/>
      <c r="P125" s="208">
        <f>SUM(P126:P130)</f>
        <v>0</v>
      </c>
      <c r="Q125" s="207"/>
      <c r="R125" s="208">
        <f>SUM(R126:R130)</f>
        <v>0</v>
      </c>
      <c r="S125" s="207"/>
      <c r="T125" s="209">
        <f>SUM(T126:T130)</f>
        <v>0.18160000000000001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10" t="s">
        <v>87</v>
      </c>
      <c r="AT125" s="211" t="s">
        <v>76</v>
      </c>
      <c r="AU125" s="211" t="s">
        <v>85</v>
      </c>
      <c r="AY125" s="210" t="s">
        <v>140</v>
      </c>
      <c r="BK125" s="212">
        <f>SUM(BK126:BK130)</f>
        <v>0</v>
      </c>
    </row>
    <row r="126" s="2" customFormat="1" ht="24.15" customHeight="1">
      <c r="A126" s="35"/>
      <c r="B126" s="36"/>
      <c r="C126" s="215" t="s">
        <v>147</v>
      </c>
      <c r="D126" s="215" t="s">
        <v>142</v>
      </c>
      <c r="E126" s="216" t="s">
        <v>1422</v>
      </c>
      <c r="F126" s="217" t="s">
        <v>1423</v>
      </c>
      <c r="G126" s="218" t="s">
        <v>170</v>
      </c>
      <c r="H126" s="219">
        <v>20</v>
      </c>
      <c r="I126" s="220"/>
      <c r="J126" s="221">
        <f>ROUND(I126*H126,2)</f>
        <v>0</v>
      </c>
      <c r="K126" s="217" t="s">
        <v>146</v>
      </c>
      <c r="L126" s="41"/>
      <c r="M126" s="222" t="s">
        <v>1</v>
      </c>
      <c r="N126" s="223" t="s">
        <v>42</v>
      </c>
      <c r="O126" s="88"/>
      <c r="P126" s="224">
        <f>O126*H126</f>
        <v>0</v>
      </c>
      <c r="Q126" s="224">
        <v>0</v>
      </c>
      <c r="R126" s="224">
        <f>Q126*H126</f>
        <v>0</v>
      </c>
      <c r="S126" s="224">
        <v>0.0067000000000000002</v>
      </c>
      <c r="T126" s="225">
        <f>S126*H126</f>
        <v>0.13400000000000001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26" t="s">
        <v>208</v>
      </c>
      <c r="AT126" s="226" t="s">
        <v>142</v>
      </c>
      <c r="AU126" s="226" t="s">
        <v>87</v>
      </c>
      <c r="AY126" s="14" t="s">
        <v>140</v>
      </c>
      <c r="BE126" s="227">
        <f>IF(N126="základní",J126,0)</f>
        <v>0</v>
      </c>
      <c r="BF126" s="227">
        <f>IF(N126="snížená",J126,0)</f>
        <v>0</v>
      </c>
      <c r="BG126" s="227">
        <f>IF(N126="zákl. přenesená",J126,0)</f>
        <v>0</v>
      </c>
      <c r="BH126" s="227">
        <f>IF(N126="sníž. přenesená",J126,0)</f>
        <v>0</v>
      </c>
      <c r="BI126" s="227">
        <f>IF(N126="nulová",J126,0)</f>
        <v>0</v>
      </c>
      <c r="BJ126" s="14" t="s">
        <v>85</v>
      </c>
      <c r="BK126" s="227">
        <f>ROUND(I126*H126,2)</f>
        <v>0</v>
      </c>
      <c r="BL126" s="14" t="s">
        <v>208</v>
      </c>
      <c r="BM126" s="226" t="s">
        <v>1424</v>
      </c>
    </row>
    <row r="127" s="2" customFormat="1" ht="21.75" customHeight="1">
      <c r="A127" s="35"/>
      <c r="B127" s="36"/>
      <c r="C127" s="215" t="s">
        <v>161</v>
      </c>
      <c r="D127" s="215" t="s">
        <v>142</v>
      </c>
      <c r="E127" s="216" t="s">
        <v>1425</v>
      </c>
      <c r="F127" s="217" t="s">
        <v>1426</v>
      </c>
      <c r="G127" s="218" t="s">
        <v>164</v>
      </c>
      <c r="H127" s="219">
        <v>10</v>
      </c>
      <c r="I127" s="220"/>
      <c r="J127" s="221">
        <f>ROUND(I127*H127,2)</f>
        <v>0</v>
      </c>
      <c r="K127" s="217" t="s">
        <v>146</v>
      </c>
      <c r="L127" s="41"/>
      <c r="M127" s="222" t="s">
        <v>1</v>
      </c>
      <c r="N127" s="223" t="s">
        <v>42</v>
      </c>
      <c r="O127" s="88"/>
      <c r="P127" s="224">
        <f>O127*H127</f>
        <v>0</v>
      </c>
      <c r="Q127" s="224">
        <v>0</v>
      </c>
      <c r="R127" s="224">
        <f>Q127*H127</f>
        <v>0</v>
      </c>
      <c r="S127" s="224">
        <v>0.0027000000000000001</v>
      </c>
      <c r="T127" s="225">
        <f>S127*H127</f>
        <v>0.027000000000000003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26" t="s">
        <v>208</v>
      </c>
      <c r="AT127" s="226" t="s">
        <v>142</v>
      </c>
      <c r="AU127" s="226" t="s">
        <v>87</v>
      </c>
      <c r="AY127" s="14" t="s">
        <v>140</v>
      </c>
      <c r="BE127" s="227">
        <f>IF(N127="základní",J127,0)</f>
        <v>0</v>
      </c>
      <c r="BF127" s="227">
        <f>IF(N127="snížená",J127,0)</f>
        <v>0</v>
      </c>
      <c r="BG127" s="227">
        <f>IF(N127="zákl. přenesená",J127,0)</f>
        <v>0</v>
      </c>
      <c r="BH127" s="227">
        <f>IF(N127="sníž. přenesená",J127,0)</f>
        <v>0</v>
      </c>
      <c r="BI127" s="227">
        <f>IF(N127="nulová",J127,0)</f>
        <v>0</v>
      </c>
      <c r="BJ127" s="14" t="s">
        <v>85</v>
      </c>
      <c r="BK127" s="227">
        <f>ROUND(I127*H127,2)</f>
        <v>0</v>
      </c>
      <c r="BL127" s="14" t="s">
        <v>208</v>
      </c>
      <c r="BM127" s="226" t="s">
        <v>1427</v>
      </c>
    </row>
    <row r="128" s="2" customFormat="1" ht="21.75" customHeight="1">
      <c r="A128" s="35"/>
      <c r="B128" s="36"/>
      <c r="C128" s="215" t="s">
        <v>166</v>
      </c>
      <c r="D128" s="215" t="s">
        <v>142</v>
      </c>
      <c r="E128" s="216" t="s">
        <v>1428</v>
      </c>
      <c r="F128" s="217" t="s">
        <v>1429</v>
      </c>
      <c r="G128" s="218" t="s">
        <v>170</v>
      </c>
      <c r="H128" s="219">
        <v>20</v>
      </c>
      <c r="I128" s="220"/>
      <c r="J128" s="221">
        <f>ROUND(I128*H128,2)</f>
        <v>0</v>
      </c>
      <c r="K128" s="217" t="s">
        <v>146</v>
      </c>
      <c r="L128" s="41"/>
      <c r="M128" s="222" t="s">
        <v>1</v>
      </c>
      <c r="N128" s="223" t="s">
        <v>42</v>
      </c>
      <c r="O128" s="88"/>
      <c r="P128" s="224">
        <f>O128*H128</f>
        <v>0</v>
      </c>
      <c r="Q128" s="224">
        <v>0</v>
      </c>
      <c r="R128" s="224">
        <f>Q128*H128</f>
        <v>0</v>
      </c>
      <c r="S128" s="224">
        <v>0.00029</v>
      </c>
      <c r="T128" s="225">
        <f>S128*H128</f>
        <v>0.0057999999999999996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26" t="s">
        <v>208</v>
      </c>
      <c r="AT128" s="226" t="s">
        <v>142</v>
      </c>
      <c r="AU128" s="226" t="s">
        <v>87</v>
      </c>
      <c r="AY128" s="14" t="s">
        <v>140</v>
      </c>
      <c r="BE128" s="227">
        <f>IF(N128="základní",J128,0)</f>
        <v>0</v>
      </c>
      <c r="BF128" s="227">
        <f>IF(N128="snížená",J128,0)</f>
        <v>0</v>
      </c>
      <c r="BG128" s="227">
        <f>IF(N128="zákl. přenesená",J128,0)</f>
        <v>0</v>
      </c>
      <c r="BH128" s="227">
        <f>IF(N128="sníž. přenesená",J128,0)</f>
        <v>0</v>
      </c>
      <c r="BI128" s="227">
        <f>IF(N128="nulová",J128,0)</f>
        <v>0</v>
      </c>
      <c r="BJ128" s="14" t="s">
        <v>85</v>
      </c>
      <c r="BK128" s="227">
        <f>ROUND(I128*H128,2)</f>
        <v>0</v>
      </c>
      <c r="BL128" s="14" t="s">
        <v>208</v>
      </c>
      <c r="BM128" s="226" t="s">
        <v>1430</v>
      </c>
    </row>
    <row r="129" s="2" customFormat="1" ht="21.75" customHeight="1">
      <c r="A129" s="35"/>
      <c r="B129" s="36"/>
      <c r="C129" s="215" t="s">
        <v>173</v>
      </c>
      <c r="D129" s="215" t="s">
        <v>142</v>
      </c>
      <c r="E129" s="216" t="s">
        <v>1431</v>
      </c>
      <c r="F129" s="217" t="s">
        <v>1432</v>
      </c>
      <c r="G129" s="218" t="s">
        <v>170</v>
      </c>
      <c r="H129" s="219">
        <v>2</v>
      </c>
      <c r="I129" s="220"/>
      <c r="J129" s="221">
        <f>ROUND(I129*H129,2)</f>
        <v>0</v>
      </c>
      <c r="K129" s="217" t="s">
        <v>146</v>
      </c>
      <c r="L129" s="41"/>
      <c r="M129" s="222" t="s">
        <v>1</v>
      </c>
      <c r="N129" s="223" t="s">
        <v>42</v>
      </c>
      <c r="O129" s="88"/>
      <c r="P129" s="224">
        <f>O129*H129</f>
        <v>0</v>
      </c>
      <c r="Q129" s="224">
        <v>0</v>
      </c>
      <c r="R129" s="224">
        <f>Q129*H129</f>
        <v>0</v>
      </c>
      <c r="S129" s="224">
        <v>0.00059999999999999995</v>
      </c>
      <c r="T129" s="225">
        <f>S129*H129</f>
        <v>0.0011999999999999999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26" t="s">
        <v>208</v>
      </c>
      <c r="AT129" s="226" t="s">
        <v>142</v>
      </c>
      <c r="AU129" s="226" t="s">
        <v>87</v>
      </c>
      <c r="AY129" s="14" t="s">
        <v>140</v>
      </c>
      <c r="BE129" s="227">
        <f>IF(N129="základní",J129,0)</f>
        <v>0</v>
      </c>
      <c r="BF129" s="227">
        <f>IF(N129="snížená",J129,0)</f>
        <v>0</v>
      </c>
      <c r="BG129" s="227">
        <f>IF(N129="zákl. přenesená",J129,0)</f>
        <v>0</v>
      </c>
      <c r="BH129" s="227">
        <f>IF(N129="sníž. přenesená",J129,0)</f>
        <v>0</v>
      </c>
      <c r="BI129" s="227">
        <f>IF(N129="nulová",J129,0)</f>
        <v>0</v>
      </c>
      <c r="BJ129" s="14" t="s">
        <v>85</v>
      </c>
      <c r="BK129" s="227">
        <f>ROUND(I129*H129,2)</f>
        <v>0</v>
      </c>
      <c r="BL129" s="14" t="s">
        <v>208</v>
      </c>
      <c r="BM129" s="226" t="s">
        <v>1433</v>
      </c>
    </row>
    <row r="130" s="2" customFormat="1" ht="24.15" customHeight="1">
      <c r="A130" s="35"/>
      <c r="B130" s="36"/>
      <c r="C130" s="215" t="s">
        <v>171</v>
      </c>
      <c r="D130" s="215" t="s">
        <v>142</v>
      </c>
      <c r="E130" s="216" t="s">
        <v>1434</v>
      </c>
      <c r="F130" s="217" t="s">
        <v>1435</v>
      </c>
      <c r="G130" s="218" t="s">
        <v>170</v>
      </c>
      <c r="H130" s="219">
        <v>40</v>
      </c>
      <c r="I130" s="220"/>
      <c r="J130" s="221">
        <f>ROUND(I130*H130,2)</f>
        <v>0</v>
      </c>
      <c r="K130" s="217" t="s">
        <v>146</v>
      </c>
      <c r="L130" s="41"/>
      <c r="M130" s="222" t="s">
        <v>1</v>
      </c>
      <c r="N130" s="223" t="s">
        <v>42</v>
      </c>
      <c r="O130" s="88"/>
      <c r="P130" s="224">
        <f>O130*H130</f>
        <v>0</v>
      </c>
      <c r="Q130" s="224">
        <v>0</v>
      </c>
      <c r="R130" s="224">
        <f>Q130*H130</f>
        <v>0</v>
      </c>
      <c r="S130" s="224">
        <v>0.00034000000000000002</v>
      </c>
      <c r="T130" s="225">
        <f>S130*H130</f>
        <v>0.013600000000000001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26" t="s">
        <v>208</v>
      </c>
      <c r="AT130" s="226" t="s">
        <v>142</v>
      </c>
      <c r="AU130" s="226" t="s">
        <v>87</v>
      </c>
      <c r="AY130" s="14" t="s">
        <v>140</v>
      </c>
      <c r="BE130" s="227">
        <f>IF(N130="základní",J130,0)</f>
        <v>0</v>
      </c>
      <c r="BF130" s="227">
        <f>IF(N130="snížená",J130,0)</f>
        <v>0</v>
      </c>
      <c r="BG130" s="227">
        <f>IF(N130="zákl. přenesená",J130,0)</f>
        <v>0</v>
      </c>
      <c r="BH130" s="227">
        <f>IF(N130="sníž. přenesená",J130,0)</f>
        <v>0</v>
      </c>
      <c r="BI130" s="227">
        <f>IF(N130="nulová",J130,0)</f>
        <v>0</v>
      </c>
      <c r="BJ130" s="14" t="s">
        <v>85</v>
      </c>
      <c r="BK130" s="227">
        <f>ROUND(I130*H130,2)</f>
        <v>0</v>
      </c>
      <c r="BL130" s="14" t="s">
        <v>208</v>
      </c>
      <c r="BM130" s="226" t="s">
        <v>1436</v>
      </c>
    </row>
    <row r="131" s="12" customFormat="1" ht="22.8" customHeight="1">
      <c r="A131" s="12"/>
      <c r="B131" s="199"/>
      <c r="C131" s="200"/>
      <c r="D131" s="201" t="s">
        <v>76</v>
      </c>
      <c r="E131" s="213" t="s">
        <v>1211</v>
      </c>
      <c r="F131" s="213" t="s">
        <v>1212</v>
      </c>
      <c r="G131" s="200"/>
      <c r="H131" s="200"/>
      <c r="I131" s="203"/>
      <c r="J131" s="214">
        <f>BK131</f>
        <v>0</v>
      </c>
      <c r="K131" s="200"/>
      <c r="L131" s="205"/>
      <c r="M131" s="206"/>
      <c r="N131" s="207"/>
      <c r="O131" s="207"/>
      <c r="P131" s="208">
        <f>SUM(P132:P134)</f>
        <v>0</v>
      </c>
      <c r="Q131" s="207"/>
      <c r="R131" s="208">
        <f>SUM(R132:R134)</f>
        <v>0.0058500000000000002</v>
      </c>
      <c r="S131" s="207"/>
      <c r="T131" s="209">
        <f>SUM(T132:T134)</f>
        <v>0.051299999999999998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10" t="s">
        <v>87</v>
      </c>
      <c r="AT131" s="211" t="s">
        <v>76</v>
      </c>
      <c r="AU131" s="211" t="s">
        <v>85</v>
      </c>
      <c r="AY131" s="210" t="s">
        <v>140</v>
      </c>
      <c r="BK131" s="212">
        <f>SUM(BK132:BK134)</f>
        <v>0</v>
      </c>
    </row>
    <row r="132" s="2" customFormat="1" ht="24.15" customHeight="1">
      <c r="A132" s="35"/>
      <c r="B132" s="36"/>
      <c r="C132" s="215" t="s">
        <v>85</v>
      </c>
      <c r="D132" s="215" t="s">
        <v>142</v>
      </c>
      <c r="E132" s="216" t="s">
        <v>1437</v>
      </c>
      <c r="F132" s="217" t="s">
        <v>1438</v>
      </c>
      <c r="G132" s="218" t="s">
        <v>170</v>
      </c>
      <c r="H132" s="219">
        <v>15</v>
      </c>
      <c r="I132" s="220"/>
      <c r="J132" s="221">
        <f>ROUND(I132*H132,2)</f>
        <v>0</v>
      </c>
      <c r="K132" s="217" t="s">
        <v>146</v>
      </c>
      <c r="L132" s="41"/>
      <c r="M132" s="222" t="s">
        <v>1</v>
      </c>
      <c r="N132" s="223" t="s">
        <v>42</v>
      </c>
      <c r="O132" s="88"/>
      <c r="P132" s="224">
        <f>O132*H132</f>
        <v>0</v>
      </c>
      <c r="Q132" s="224">
        <v>0.00038999999999999999</v>
      </c>
      <c r="R132" s="224">
        <f>Q132*H132</f>
        <v>0.0058500000000000002</v>
      </c>
      <c r="S132" s="224">
        <v>0.0034199999999999999</v>
      </c>
      <c r="T132" s="225">
        <f>S132*H132</f>
        <v>0.051299999999999998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26" t="s">
        <v>208</v>
      </c>
      <c r="AT132" s="226" t="s">
        <v>142</v>
      </c>
      <c r="AU132" s="226" t="s">
        <v>87</v>
      </c>
      <c r="AY132" s="14" t="s">
        <v>140</v>
      </c>
      <c r="BE132" s="227">
        <f>IF(N132="základní",J132,0)</f>
        <v>0</v>
      </c>
      <c r="BF132" s="227">
        <f>IF(N132="snížená",J132,0)</f>
        <v>0</v>
      </c>
      <c r="BG132" s="227">
        <f>IF(N132="zákl. přenesená",J132,0)</f>
        <v>0</v>
      </c>
      <c r="BH132" s="227">
        <f>IF(N132="sníž. přenesená",J132,0)</f>
        <v>0</v>
      </c>
      <c r="BI132" s="227">
        <f>IF(N132="nulová",J132,0)</f>
        <v>0</v>
      </c>
      <c r="BJ132" s="14" t="s">
        <v>85</v>
      </c>
      <c r="BK132" s="227">
        <f>ROUND(I132*H132,2)</f>
        <v>0</v>
      </c>
      <c r="BL132" s="14" t="s">
        <v>208</v>
      </c>
      <c r="BM132" s="226" t="s">
        <v>1439</v>
      </c>
    </row>
    <row r="133" s="2" customFormat="1" ht="16.5" customHeight="1">
      <c r="A133" s="35"/>
      <c r="B133" s="36"/>
      <c r="C133" s="215" t="s">
        <v>87</v>
      </c>
      <c r="D133" s="215" t="s">
        <v>142</v>
      </c>
      <c r="E133" s="216" t="s">
        <v>1440</v>
      </c>
      <c r="F133" s="217" t="s">
        <v>1441</v>
      </c>
      <c r="G133" s="218" t="s">
        <v>164</v>
      </c>
      <c r="H133" s="219">
        <v>4</v>
      </c>
      <c r="I133" s="220"/>
      <c r="J133" s="221">
        <f>ROUND(I133*H133,2)</f>
        <v>0</v>
      </c>
      <c r="K133" s="217" t="s">
        <v>146</v>
      </c>
      <c r="L133" s="41"/>
      <c r="M133" s="222" t="s">
        <v>1</v>
      </c>
      <c r="N133" s="223" t="s">
        <v>42</v>
      </c>
      <c r="O133" s="88"/>
      <c r="P133" s="224">
        <f>O133*H133</f>
        <v>0</v>
      </c>
      <c r="Q133" s="224">
        <v>0</v>
      </c>
      <c r="R133" s="224">
        <f>Q133*H133</f>
        <v>0</v>
      </c>
      <c r="S133" s="224">
        <v>0</v>
      </c>
      <c r="T133" s="225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26" t="s">
        <v>208</v>
      </c>
      <c r="AT133" s="226" t="s">
        <v>142</v>
      </c>
      <c r="AU133" s="226" t="s">
        <v>87</v>
      </c>
      <c r="AY133" s="14" t="s">
        <v>140</v>
      </c>
      <c r="BE133" s="227">
        <f>IF(N133="základní",J133,0)</f>
        <v>0</v>
      </c>
      <c r="BF133" s="227">
        <f>IF(N133="snížená",J133,0)</f>
        <v>0</v>
      </c>
      <c r="BG133" s="227">
        <f>IF(N133="zákl. přenesená",J133,0)</f>
        <v>0</v>
      </c>
      <c r="BH133" s="227">
        <f>IF(N133="sníž. přenesená",J133,0)</f>
        <v>0</v>
      </c>
      <c r="BI133" s="227">
        <f>IF(N133="nulová",J133,0)</f>
        <v>0</v>
      </c>
      <c r="BJ133" s="14" t="s">
        <v>85</v>
      </c>
      <c r="BK133" s="227">
        <f>ROUND(I133*H133,2)</f>
        <v>0</v>
      </c>
      <c r="BL133" s="14" t="s">
        <v>208</v>
      </c>
      <c r="BM133" s="226" t="s">
        <v>1442</v>
      </c>
    </row>
    <row r="134" s="2" customFormat="1" ht="16.5" customHeight="1">
      <c r="A134" s="35"/>
      <c r="B134" s="36"/>
      <c r="C134" s="215" t="s">
        <v>152</v>
      </c>
      <c r="D134" s="215" t="s">
        <v>142</v>
      </c>
      <c r="E134" s="216" t="s">
        <v>1443</v>
      </c>
      <c r="F134" s="217" t="s">
        <v>1444</v>
      </c>
      <c r="G134" s="218" t="s">
        <v>170</v>
      </c>
      <c r="H134" s="219">
        <v>70</v>
      </c>
      <c r="I134" s="220"/>
      <c r="J134" s="221">
        <f>ROUND(I134*H134,2)</f>
        <v>0</v>
      </c>
      <c r="K134" s="217" t="s">
        <v>146</v>
      </c>
      <c r="L134" s="41"/>
      <c r="M134" s="222" t="s">
        <v>1</v>
      </c>
      <c r="N134" s="223" t="s">
        <v>42</v>
      </c>
      <c r="O134" s="88"/>
      <c r="P134" s="224">
        <f>O134*H134</f>
        <v>0</v>
      </c>
      <c r="Q134" s="224">
        <v>0</v>
      </c>
      <c r="R134" s="224">
        <f>Q134*H134</f>
        <v>0</v>
      </c>
      <c r="S134" s="224">
        <v>0</v>
      </c>
      <c r="T134" s="225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26" t="s">
        <v>208</v>
      </c>
      <c r="AT134" s="226" t="s">
        <v>142</v>
      </c>
      <c r="AU134" s="226" t="s">
        <v>87</v>
      </c>
      <c r="AY134" s="14" t="s">
        <v>140</v>
      </c>
      <c r="BE134" s="227">
        <f>IF(N134="základní",J134,0)</f>
        <v>0</v>
      </c>
      <c r="BF134" s="227">
        <f>IF(N134="snížená",J134,0)</f>
        <v>0</v>
      </c>
      <c r="BG134" s="227">
        <f>IF(N134="zákl. přenesená",J134,0)</f>
        <v>0</v>
      </c>
      <c r="BH134" s="227">
        <f>IF(N134="sníž. přenesená",J134,0)</f>
        <v>0</v>
      </c>
      <c r="BI134" s="227">
        <f>IF(N134="nulová",J134,0)</f>
        <v>0</v>
      </c>
      <c r="BJ134" s="14" t="s">
        <v>85</v>
      </c>
      <c r="BK134" s="227">
        <f>ROUND(I134*H134,2)</f>
        <v>0</v>
      </c>
      <c r="BL134" s="14" t="s">
        <v>208</v>
      </c>
      <c r="BM134" s="226" t="s">
        <v>1445</v>
      </c>
    </row>
    <row r="135" s="12" customFormat="1" ht="22.8" customHeight="1">
      <c r="A135" s="12"/>
      <c r="B135" s="199"/>
      <c r="C135" s="200"/>
      <c r="D135" s="201" t="s">
        <v>76</v>
      </c>
      <c r="E135" s="213" t="s">
        <v>796</v>
      </c>
      <c r="F135" s="213" t="s">
        <v>797</v>
      </c>
      <c r="G135" s="200"/>
      <c r="H135" s="200"/>
      <c r="I135" s="203"/>
      <c r="J135" s="214">
        <f>BK135</f>
        <v>0</v>
      </c>
      <c r="K135" s="200"/>
      <c r="L135" s="205"/>
      <c r="M135" s="206"/>
      <c r="N135" s="207"/>
      <c r="O135" s="207"/>
      <c r="P135" s="208">
        <f>SUM(P136:P146)</f>
        <v>0</v>
      </c>
      <c r="Q135" s="207"/>
      <c r="R135" s="208">
        <f>SUM(R136:R146)</f>
        <v>0.0060900000000000008</v>
      </c>
      <c r="S135" s="207"/>
      <c r="T135" s="209">
        <f>SUM(T136:T146)</f>
        <v>3.0752800000000002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210" t="s">
        <v>87</v>
      </c>
      <c r="AT135" s="211" t="s">
        <v>76</v>
      </c>
      <c r="AU135" s="211" t="s">
        <v>85</v>
      </c>
      <c r="AY135" s="210" t="s">
        <v>140</v>
      </c>
      <c r="BK135" s="212">
        <f>SUM(BK136:BK146)</f>
        <v>0</v>
      </c>
    </row>
    <row r="136" s="2" customFormat="1" ht="24.15" customHeight="1">
      <c r="A136" s="35"/>
      <c r="B136" s="36"/>
      <c r="C136" s="215" t="s">
        <v>180</v>
      </c>
      <c r="D136" s="215" t="s">
        <v>142</v>
      </c>
      <c r="E136" s="216" t="s">
        <v>1446</v>
      </c>
      <c r="F136" s="217" t="s">
        <v>1447</v>
      </c>
      <c r="G136" s="218" t="s">
        <v>170</v>
      </c>
      <c r="H136" s="219">
        <v>6</v>
      </c>
      <c r="I136" s="220"/>
      <c r="J136" s="221">
        <f>ROUND(I136*H136,2)</f>
        <v>0</v>
      </c>
      <c r="K136" s="217" t="s">
        <v>146</v>
      </c>
      <c r="L136" s="41"/>
      <c r="M136" s="222" t="s">
        <v>1</v>
      </c>
      <c r="N136" s="223" t="s">
        <v>42</v>
      </c>
      <c r="O136" s="88"/>
      <c r="P136" s="224">
        <f>O136*H136</f>
        <v>0</v>
      </c>
      <c r="Q136" s="224">
        <v>0</v>
      </c>
      <c r="R136" s="224">
        <f>Q136*H136</f>
        <v>0</v>
      </c>
      <c r="S136" s="224">
        <v>0.077420000000000003</v>
      </c>
      <c r="T136" s="225">
        <f>S136*H136</f>
        <v>0.46452000000000004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26" t="s">
        <v>208</v>
      </c>
      <c r="AT136" s="226" t="s">
        <v>142</v>
      </c>
      <c r="AU136" s="226" t="s">
        <v>87</v>
      </c>
      <c r="AY136" s="14" t="s">
        <v>140</v>
      </c>
      <c r="BE136" s="227">
        <f>IF(N136="základní",J136,0)</f>
        <v>0</v>
      </c>
      <c r="BF136" s="227">
        <f>IF(N136="snížená",J136,0)</f>
        <v>0</v>
      </c>
      <c r="BG136" s="227">
        <f>IF(N136="zákl. přenesená",J136,0)</f>
        <v>0</v>
      </c>
      <c r="BH136" s="227">
        <f>IF(N136="sníž. přenesená",J136,0)</f>
        <v>0</v>
      </c>
      <c r="BI136" s="227">
        <f>IF(N136="nulová",J136,0)</f>
        <v>0</v>
      </c>
      <c r="BJ136" s="14" t="s">
        <v>85</v>
      </c>
      <c r="BK136" s="227">
        <f>ROUND(I136*H136,2)</f>
        <v>0</v>
      </c>
      <c r="BL136" s="14" t="s">
        <v>208</v>
      </c>
      <c r="BM136" s="226" t="s">
        <v>1448</v>
      </c>
    </row>
    <row r="137" s="2" customFormat="1" ht="24.15" customHeight="1">
      <c r="A137" s="35"/>
      <c r="B137" s="36"/>
      <c r="C137" s="215" t="s">
        <v>184</v>
      </c>
      <c r="D137" s="215" t="s">
        <v>142</v>
      </c>
      <c r="E137" s="216" t="s">
        <v>1449</v>
      </c>
      <c r="F137" s="217" t="s">
        <v>1450</v>
      </c>
      <c r="G137" s="218" t="s">
        <v>164</v>
      </c>
      <c r="H137" s="219">
        <v>1</v>
      </c>
      <c r="I137" s="220"/>
      <c r="J137" s="221">
        <f>ROUND(I137*H137,2)</f>
        <v>0</v>
      </c>
      <c r="K137" s="217" t="s">
        <v>146</v>
      </c>
      <c r="L137" s="41"/>
      <c r="M137" s="222" t="s">
        <v>1</v>
      </c>
      <c r="N137" s="223" t="s">
        <v>42</v>
      </c>
      <c r="O137" s="88"/>
      <c r="P137" s="224">
        <f>O137*H137</f>
        <v>0</v>
      </c>
      <c r="Q137" s="224">
        <v>0</v>
      </c>
      <c r="R137" s="224">
        <f>Q137*H137</f>
        <v>0</v>
      </c>
      <c r="S137" s="224">
        <v>0.29980000000000001</v>
      </c>
      <c r="T137" s="225">
        <f>S137*H137</f>
        <v>0.29980000000000001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26" t="s">
        <v>208</v>
      </c>
      <c r="AT137" s="226" t="s">
        <v>142</v>
      </c>
      <c r="AU137" s="226" t="s">
        <v>87</v>
      </c>
      <c r="AY137" s="14" t="s">
        <v>140</v>
      </c>
      <c r="BE137" s="227">
        <f>IF(N137="základní",J137,0)</f>
        <v>0</v>
      </c>
      <c r="BF137" s="227">
        <f>IF(N137="snížená",J137,0)</f>
        <v>0</v>
      </c>
      <c r="BG137" s="227">
        <f>IF(N137="zákl. přenesená",J137,0)</f>
        <v>0</v>
      </c>
      <c r="BH137" s="227">
        <f>IF(N137="sníž. přenesená",J137,0)</f>
        <v>0</v>
      </c>
      <c r="BI137" s="227">
        <f>IF(N137="nulová",J137,0)</f>
        <v>0</v>
      </c>
      <c r="BJ137" s="14" t="s">
        <v>85</v>
      </c>
      <c r="BK137" s="227">
        <f>ROUND(I137*H137,2)</f>
        <v>0</v>
      </c>
      <c r="BL137" s="14" t="s">
        <v>208</v>
      </c>
      <c r="BM137" s="226" t="s">
        <v>1451</v>
      </c>
    </row>
    <row r="138" s="2" customFormat="1" ht="24.15" customHeight="1">
      <c r="A138" s="35"/>
      <c r="B138" s="36"/>
      <c r="C138" s="215" t="s">
        <v>188</v>
      </c>
      <c r="D138" s="215" t="s">
        <v>142</v>
      </c>
      <c r="E138" s="216" t="s">
        <v>1452</v>
      </c>
      <c r="F138" s="217" t="s">
        <v>1453</v>
      </c>
      <c r="G138" s="218" t="s">
        <v>164</v>
      </c>
      <c r="H138" s="219">
        <v>1</v>
      </c>
      <c r="I138" s="220"/>
      <c r="J138" s="221">
        <f>ROUND(I138*H138,2)</f>
        <v>0</v>
      </c>
      <c r="K138" s="217" t="s">
        <v>146</v>
      </c>
      <c r="L138" s="41"/>
      <c r="M138" s="222" t="s">
        <v>1</v>
      </c>
      <c r="N138" s="223" t="s">
        <v>42</v>
      </c>
      <c r="O138" s="88"/>
      <c r="P138" s="224">
        <f>O138*H138</f>
        <v>0</v>
      </c>
      <c r="Q138" s="224">
        <v>0</v>
      </c>
      <c r="R138" s="224">
        <f>Q138*H138</f>
        <v>0</v>
      </c>
      <c r="S138" s="224">
        <v>0.51195999999999997</v>
      </c>
      <c r="T138" s="225">
        <f>S138*H138</f>
        <v>0.51195999999999997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26" t="s">
        <v>208</v>
      </c>
      <c r="AT138" s="226" t="s">
        <v>142</v>
      </c>
      <c r="AU138" s="226" t="s">
        <v>87</v>
      </c>
      <c r="AY138" s="14" t="s">
        <v>140</v>
      </c>
      <c r="BE138" s="227">
        <f>IF(N138="základní",J138,0)</f>
        <v>0</v>
      </c>
      <c r="BF138" s="227">
        <f>IF(N138="snížená",J138,0)</f>
        <v>0</v>
      </c>
      <c r="BG138" s="227">
        <f>IF(N138="zákl. přenesená",J138,0)</f>
        <v>0</v>
      </c>
      <c r="BH138" s="227">
        <f>IF(N138="sníž. přenesená",J138,0)</f>
        <v>0</v>
      </c>
      <c r="BI138" s="227">
        <f>IF(N138="nulová",J138,0)</f>
        <v>0</v>
      </c>
      <c r="BJ138" s="14" t="s">
        <v>85</v>
      </c>
      <c r="BK138" s="227">
        <f>ROUND(I138*H138,2)</f>
        <v>0</v>
      </c>
      <c r="BL138" s="14" t="s">
        <v>208</v>
      </c>
      <c r="BM138" s="226" t="s">
        <v>1454</v>
      </c>
    </row>
    <row r="139" s="2" customFormat="1" ht="21.75" customHeight="1">
      <c r="A139" s="35"/>
      <c r="B139" s="36"/>
      <c r="C139" s="215" t="s">
        <v>8</v>
      </c>
      <c r="D139" s="215" t="s">
        <v>142</v>
      </c>
      <c r="E139" s="216" t="s">
        <v>1455</v>
      </c>
      <c r="F139" s="217" t="s">
        <v>1456</v>
      </c>
      <c r="G139" s="218" t="s">
        <v>164</v>
      </c>
      <c r="H139" s="219">
        <v>1</v>
      </c>
      <c r="I139" s="220"/>
      <c r="J139" s="221">
        <f>ROUND(I139*H139,2)</f>
        <v>0</v>
      </c>
      <c r="K139" s="217" t="s">
        <v>146</v>
      </c>
      <c r="L139" s="41"/>
      <c r="M139" s="222" t="s">
        <v>1</v>
      </c>
      <c r="N139" s="223" t="s">
        <v>42</v>
      </c>
      <c r="O139" s="88"/>
      <c r="P139" s="224">
        <f>O139*H139</f>
        <v>0</v>
      </c>
      <c r="Q139" s="224">
        <v>0.0049399999999999999</v>
      </c>
      <c r="R139" s="224">
        <f>Q139*H139</f>
        <v>0.0049399999999999999</v>
      </c>
      <c r="S139" s="224">
        <v>0</v>
      </c>
      <c r="T139" s="225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26" t="s">
        <v>208</v>
      </c>
      <c r="AT139" s="226" t="s">
        <v>142</v>
      </c>
      <c r="AU139" s="226" t="s">
        <v>87</v>
      </c>
      <c r="AY139" s="14" t="s">
        <v>140</v>
      </c>
      <c r="BE139" s="227">
        <f>IF(N139="základní",J139,0)</f>
        <v>0</v>
      </c>
      <c r="BF139" s="227">
        <f>IF(N139="snížená",J139,0)</f>
        <v>0</v>
      </c>
      <c r="BG139" s="227">
        <f>IF(N139="zákl. přenesená",J139,0)</f>
        <v>0</v>
      </c>
      <c r="BH139" s="227">
        <f>IF(N139="sníž. přenesená",J139,0)</f>
        <v>0</v>
      </c>
      <c r="BI139" s="227">
        <f>IF(N139="nulová",J139,0)</f>
        <v>0</v>
      </c>
      <c r="BJ139" s="14" t="s">
        <v>85</v>
      </c>
      <c r="BK139" s="227">
        <f>ROUND(I139*H139,2)</f>
        <v>0</v>
      </c>
      <c r="BL139" s="14" t="s">
        <v>208</v>
      </c>
      <c r="BM139" s="226" t="s">
        <v>1457</v>
      </c>
    </row>
    <row r="140" s="2" customFormat="1" ht="16.5" customHeight="1">
      <c r="A140" s="35"/>
      <c r="B140" s="36"/>
      <c r="C140" s="215" t="s">
        <v>196</v>
      </c>
      <c r="D140" s="215" t="s">
        <v>142</v>
      </c>
      <c r="E140" s="216" t="s">
        <v>1458</v>
      </c>
      <c r="F140" s="217" t="s">
        <v>1459</v>
      </c>
      <c r="G140" s="218" t="s">
        <v>164</v>
      </c>
      <c r="H140" s="219">
        <v>1</v>
      </c>
      <c r="I140" s="220"/>
      <c r="J140" s="221">
        <f>ROUND(I140*H140,2)</f>
        <v>0</v>
      </c>
      <c r="K140" s="217" t="s">
        <v>146</v>
      </c>
      <c r="L140" s="41"/>
      <c r="M140" s="222" t="s">
        <v>1</v>
      </c>
      <c r="N140" s="223" t="s">
        <v>42</v>
      </c>
      <c r="O140" s="88"/>
      <c r="P140" s="224">
        <f>O140*H140</f>
        <v>0</v>
      </c>
      <c r="Q140" s="224">
        <v>0</v>
      </c>
      <c r="R140" s="224">
        <f>Q140*H140</f>
        <v>0</v>
      </c>
      <c r="S140" s="224">
        <v>0</v>
      </c>
      <c r="T140" s="225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26" t="s">
        <v>208</v>
      </c>
      <c r="AT140" s="226" t="s">
        <v>142</v>
      </c>
      <c r="AU140" s="226" t="s">
        <v>87</v>
      </c>
      <c r="AY140" s="14" t="s">
        <v>140</v>
      </c>
      <c r="BE140" s="227">
        <f>IF(N140="základní",J140,0)</f>
        <v>0</v>
      </c>
      <c r="BF140" s="227">
        <f>IF(N140="snížená",J140,0)</f>
        <v>0</v>
      </c>
      <c r="BG140" s="227">
        <f>IF(N140="zákl. přenesená",J140,0)</f>
        <v>0</v>
      </c>
      <c r="BH140" s="227">
        <f>IF(N140="sníž. přenesená",J140,0)</f>
        <v>0</v>
      </c>
      <c r="BI140" s="227">
        <f>IF(N140="nulová",J140,0)</f>
        <v>0</v>
      </c>
      <c r="BJ140" s="14" t="s">
        <v>85</v>
      </c>
      <c r="BK140" s="227">
        <f>ROUND(I140*H140,2)</f>
        <v>0</v>
      </c>
      <c r="BL140" s="14" t="s">
        <v>208</v>
      </c>
      <c r="BM140" s="226" t="s">
        <v>1460</v>
      </c>
    </row>
    <row r="141" s="2" customFormat="1" ht="16.5" customHeight="1">
      <c r="A141" s="35"/>
      <c r="B141" s="36"/>
      <c r="C141" s="215" t="s">
        <v>200</v>
      </c>
      <c r="D141" s="215" t="s">
        <v>142</v>
      </c>
      <c r="E141" s="216" t="s">
        <v>1461</v>
      </c>
      <c r="F141" s="217" t="s">
        <v>1462</v>
      </c>
      <c r="G141" s="218" t="s">
        <v>666</v>
      </c>
      <c r="H141" s="219">
        <v>1</v>
      </c>
      <c r="I141" s="220"/>
      <c r="J141" s="221">
        <f>ROUND(I141*H141,2)</f>
        <v>0</v>
      </c>
      <c r="K141" s="217" t="s">
        <v>146</v>
      </c>
      <c r="L141" s="41"/>
      <c r="M141" s="222" t="s">
        <v>1</v>
      </c>
      <c r="N141" s="223" t="s">
        <v>42</v>
      </c>
      <c r="O141" s="88"/>
      <c r="P141" s="224">
        <f>O141*H141</f>
        <v>0</v>
      </c>
      <c r="Q141" s="224">
        <v>0.00029</v>
      </c>
      <c r="R141" s="224">
        <f>Q141*H141</f>
        <v>0.00029</v>
      </c>
      <c r="S141" s="224">
        <v>0.027</v>
      </c>
      <c r="T141" s="225">
        <f>S141*H141</f>
        <v>0.027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26" t="s">
        <v>208</v>
      </c>
      <c r="AT141" s="226" t="s">
        <v>142</v>
      </c>
      <c r="AU141" s="226" t="s">
        <v>87</v>
      </c>
      <c r="AY141" s="14" t="s">
        <v>140</v>
      </c>
      <c r="BE141" s="227">
        <f>IF(N141="základní",J141,0)</f>
        <v>0</v>
      </c>
      <c r="BF141" s="227">
        <f>IF(N141="snížená",J141,0)</f>
        <v>0</v>
      </c>
      <c r="BG141" s="227">
        <f>IF(N141="zákl. přenesená",J141,0)</f>
        <v>0</v>
      </c>
      <c r="BH141" s="227">
        <f>IF(N141="sníž. přenesená",J141,0)</f>
        <v>0</v>
      </c>
      <c r="BI141" s="227">
        <f>IF(N141="nulová",J141,0)</f>
        <v>0</v>
      </c>
      <c r="BJ141" s="14" t="s">
        <v>85</v>
      </c>
      <c r="BK141" s="227">
        <f>ROUND(I141*H141,2)</f>
        <v>0</v>
      </c>
      <c r="BL141" s="14" t="s">
        <v>208</v>
      </c>
      <c r="BM141" s="226" t="s">
        <v>1463</v>
      </c>
    </row>
    <row r="142" s="2" customFormat="1" ht="16.5" customHeight="1">
      <c r="A142" s="35"/>
      <c r="B142" s="36"/>
      <c r="C142" s="215" t="s">
        <v>204</v>
      </c>
      <c r="D142" s="215" t="s">
        <v>142</v>
      </c>
      <c r="E142" s="216" t="s">
        <v>1464</v>
      </c>
      <c r="F142" s="217" t="s">
        <v>1465</v>
      </c>
      <c r="G142" s="218" t="s">
        <v>666</v>
      </c>
      <c r="H142" s="219">
        <v>1</v>
      </c>
      <c r="I142" s="220"/>
      <c r="J142" s="221">
        <f>ROUND(I142*H142,2)</f>
        <v>0</v>
      </c>
      <c r="K142" s="217" t="s">
        <v>146</v>
      </c>
      <c r="L142" s="41"/>
      <c r="M142" s="222" t="s">
        <v>1</v>
      </c>
      <c r="N142" s="223" t="s">
        <v>42</v>
      </c>
      <c r="O142" s="88"/>
      <c r="P142" s="224">
        <f>O142*H142</f>
        <v>0</v>
      </c>
      <c r="Q142" s="224">
        <v>0.00038000000000000002</v>
      </c>
      <c r="R142" s="224">
        <f>Q142*H142</f>
        <v>0.00038000000000000002</v>
      </c>
      <c r="S142" s="224">
        <v>0.051999999999999998</v>
      </c>
      <c r="T142" s="225">
        <f>S142*H142</f>
        <v>0.051999999999999998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26" t="s">
        <v>208</v>
      </c>
      <c r="AT142" s="226" t="s">
        <v>142</v>
      </c>
      <c r="AU142" s="226" t="s">
        <v>87</v>
      </c>
      <c r="AY142" s="14" t="s">
        <v>140</v>
      </c>
      <c r="BE142" s="227">
        <f>IF(N142="základní",J142,0)</f>
        <v>0</v>
      </c>
      <c r="BF142" s="227">
        <f>IF(N142="snížená",J142,0)</f>
        <v>0</v>
      </c>
      <c r="BG142" s="227">
        <f>IF(N142="zákl. přenesená",J142,0)</f>
        <v>0</v>
      </c>
      <c r="BH142" s="227">
        <f>IF(N142="sníž. přenesená",J142,0)</f>
        <v>0</v>
      </c>
      <c r="BI142" s="227">
        <f>IF(N142="nulová",J142,0)</f>
        <v>0</v>
      </c>
      <c r="BJ142" s="14" t="s">
        <v>85</v>
      </c>
      <c r="BK142" s="227">
        <f>ROUND(I142*H142,2)</f>
        <v>0</v>
      </c>
      <c r="BL142" s="14" t="s">
        <v>208</v>
      </c>
      <c r="BM142" s="226" t="s">
        <v>1466</v>
      </c>
    </row>
    <row r="143" s="2" customFormat="1" ht="16.5" customHeight="1">
      <c r="A143" s="35"/>
      <c r="B143" s="36"/>
      <c r="C143" s="215" t="s">
        <v>208</v>
      </c>
      <c r="D143" s="215" t="s">
        <v>142</v>
      </c>
      <c r="E143" s="216" t="s">
        <v>1467</v>
      </c>
      <c r="F143" s="217" t="s">
        <v>1468</v>
      </c>
      <c r="G143" s="218" t="s">
        <v>666</v>
      </c>
      <c r="H143" s="219">
        <v>1</v>
      </c>
      <c r="I143" s="220"/>
      <c r="J143" s="221">
        <f>ROUND(I143*H143,2)</f>
        <v>0</v>
      </c>
      <c r="K143" s="217" t="s">
        <v>146</v>
      </c>
      <c r="L143" s="41"/>
      <c r="M143" s="222" t="s">
        <v>1</v>
      </c>
      <c r="N143" s="223" t="s">
        <v>42</v>
      </c>
      <c r="O143" s="88"/>
      <c r="P143" s="224">
        <f>O143*H143</f>
        <v>0</v>
      </c>
      <c r="Q143" s="224">
        <v>6.0000000000000002E-05</v>
      </c>
      <c r="R143" s="224">
        <f>Q143*H143</f>
        <v>6.0000000000000002E-05</v>
      </c>
      <c r="S143" s="224">
        <v>0.027</v>
      </c>
      <c r="T143" s="225">
        <f>S143*H143</f>
        <v>0.027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26" t="s">
        <v>208</v>
      </c>
      <c r="AT143" s="226" t="s">
        <v>142</v>
      </c>
      <c r="AU143" s="226" t="s">
        <v>87</v>
      </c>
      <c r="AY143" s="14" t="s">
        <v>140</v>
      </c>
      <c r="BE143" s="227">
        <f>IF(N143="základní",J143,0)</f>
        <v>0</v>
      </c>
      <c r="BF143" s="227">
        <f>IF(N143="snížená",J143,0)</f>
        <v>0</v>
      </c>
      <c r="BG143" s="227">
        <f>IF(N143="zákl. přenesená",J143,0)</f>
        <v>0</v>
      </c>
      <c r="BH143" s="227">
        <f>IF(N143="sníž. přenesená",J143,0)</f>
        <v>0</v>
      </c>
      <c r="BI143" s="227">
        <f>IF(N143="nulová",J143,0)</f>
        <v>0</v>
      </c>
      <c r="BJ143" s="14" t="s">
        <v>85</v>
      </c>
      <c r="BK143" s="227">
        <f>ROUND(I143*H143,2)</f>
        <v>0</v>
      </c>
      <c r="BL143" s="14" t="s">
        <v>208</v>
      </c>
      <c r="BM143" s="226" t="s">
        <v>1469</v>
      </c>
    </row>
    <row r="144" s="2" customFormat="1" ht="33" customHeight="1">
      <c r="A144" s="35"/>
      <c r="B144" s="36"/>
      <c r="C144" s="215" t="s">
        <v>212</v>
      </c>
      <c r="D144" s="215" t="s">
        <v>142</v>
      </c>
      <c r="E144" s="216" t="s">
        <v>1470</v>
      </c>
      <c r="F144" s="217" t="s">
        <v>1471</v>
      </c>
      <c r="G144" s="218" t="s">
        <v>164</v>
      </c>
      <c r="H144" s="219">
        <v>1</v>
      </c>
      <c r="I144" s="220"/>
      <c r="J144" s="221">
        <f>ROUND(I144*H144,2)</f>
        <v>0</v>
      </c>
      <c r="K144" s="217" t="s">
        <v>146</v>
      </c>
      <c r="L144" s="41"/>
      <c r="M144" s="222" t="s">
        <v>1</v>
      </c>
      <c r="N144" s="223" t="s">
        <v>42</v>
      </c>
      <c r="O144" s="88"/>
      <c r="P144" s="224">
        <f>O144*H144</f>
        <v>0</v>
      </c>
      <c r="Q144" s="224">
        <v>0</v>
      </c>
      <c r="R144" s="224">
        <f>Q144*H144</f>
        <v>0</v>
      </c>
      <c r="S144" s="224">
        <v>1.6000000000000001</v>
      </c>
      <c r="T144" s="225">
        <f>S144*H144</f>
        <v>1.6000000000000001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26" t="s">
        <v>208</v>
      </c>
      <c r="AT144" s="226" t="s">
        <v>142</v>
      </c>
      <c r="AU144" s="226" t="s">
        <v>87</v>
      </c>
      <c r="AY144" s="14" t="s">
        <v>140</v>
      </c>
      <c r="BE144" s="227">
        <f>IF(N144="základní",J144,0)</f>
        <v>0</v>
      </c>
      <c r="BF144" s="227">
        <f>IF(N144="snížená",J144,0)</f>
        <v>0</v>
      </c>
      <c r="BG144" s="227">
        <f>IF(N144="zákl. přenesená",J144,0)</f>
        <v>0</v>
      </c>
      <c r="BH144" s="227">
        <f>IF(N144="sníž. přenesená",J144,0)</f>
        <v>0</v>
      </c>
      <c r="BI144" s="227">
        <f>IF(N144="nulová",J144,0)</f>
        <v>0</v>
      </c>
      <c r="BJ144" s="14" t="s">
        <v>85</v>
      </c>
      <c r="BK144" s="227">
        <f>ROUND(I144*H144,2)</f>
        <v>0</v>
      </c>
      <c r="BL144" s="14" t="s">
        <v>208</v>
      </c>
      <c r="BM144" s="226" t="s">
        <v>1472</v>
      </c>
    </row>
    <row r="145" s="2" customFormat="1" ht="16.5" customHeight="1">
      <c r="A145" s="35"/>
      <c r="B145" s="36"/>
      <c r="C145" s="215" t="s">
        <v>217</v>
      </c>
      <c r="D145" s="215" t="s">
        <v>142</v>
      </c>
      <c r="E145" s="216" t="s">
        <v>1473</v>
      </c>
      <c r="F145" s="217" t="s">
        <v>1474</v>
      </c>
      <c r="G145" s="218" t="s">
        <v>164</v>
      </c>
      <c r="H145" s="219">
        <v>2</v>
      </c>
      <c r="I145" s="220"/>
      <c r="J145" s="221">
        <f>ROUND(I145*H145,2)</f>
        <v>0</v>
      </c>
      <c r="K145" s="217" t="s">
        <v>146</v>
      </c>
      <c r="L145" s="41"/>
      <c r="M145" s="222" t="s">
        <v>1</v>
      </c>
      <c r="N145" s="223" t="s">
        <v>42</v>
      </c>
      <c r="O145" s="88"/>
      <c r="P145" s="224">
        <f>O145*H145</f>
        <v>0</v>
      </c>
      <c r="Q145" s="224">
        <v>6.9999999999999994E-05</v>
      </c>
      <c r="R145" s="224">
        <f>Q145*H145</f>
        <v>0.00013999999999999999</v>
      </c>
      <c r="S145" s="224">
        <v>0.0044999999999999997</v>
      </c>
      <c r="T145" s="225">
        <f>S145*H145</f>
        <v>0.0089999999999999993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26" t="s">
        <v>208</v>
      </c>
      <c r="AT145" s="226" t="s">
        <v>142</v>
      </c>
      <c r="AU145" s="226" t="s">
        <v>87</v>
      </c>
      <c r="AY145" s="14" t="s">
        <v>140</v>
      </c>
      <c r="BE145" s="227">
        <f>IF(N145="základní",J145,0)</f>
        <v>0</v>
      </c>
      <c r="BF145" s="227">
        <f>IF(N145="snížená",J145,0)</f>
        <v>0</v>
      </c>
      <c r="BG145" s="227">
        <f>IF(N145="zákl. přenesená",J145,0)</f>
        <v>0</v>
      </c>
      <c r="BH145" s="227">
        <f>IF(N145="sníž. přenesená",J145,0)</f>
        <v>0</v>
      </c>
      <c r="BI145" s="227">
        <f>IF(N145="nulová",J145,0)</f>
        <v>0</v>
      </c>
      <c r="BJ145" s="14" t="s">
        <v>85</v>
      </c>
      <c r="BK145" s="227">
        <f>ROUND(I145*H145,2)</f>
        <v>0</v>
      </c>
      <c r="BL145" s="14" t="s">
        <v>208</v>
      </c>
      <c r="BM145" s="226" t="s">
        <v>1475</v>
      </c>
    </row>
    <row r="146" s="2" customFormat="1" ht="16.5" customHeight="1">
      <c r="A146" s="35"/>
      <c r="B146" s="36"/>
      <c r="C146" s="215" t="s">
        <v>221</v>
      </c>
      <c r="D146" s="215" t="s">
        <v>142</v>
      </c>
      <c r="E146" s="216" t="s">
        <v>1476</v>
      </c>
      <c r="F146" s="217" t="s">
        <v>1477</v>
      </c>
      <c r="G146" s="218" t="s">
        <v>164</v>
      </c>
      <c r="H146" s="219">
        <v>4</v>
      </c>
      <c r="I146" s="220"/>
      <c r="J146" s="221">
        <f>ROUND(I146*H146,2)</f>
        <v>0</v>
      </c>
      <c r="K146" s="217" t="s">
        <v>146</v>
      </c>
      <c r="L146" s="41"/>
      <c r="M146" s="222" t="s">
        <v>1</v>
      </c>
      <c r="N146" s="223" t="s">
        <v>42</v>
      </c>
      <c r="O146" s="88"/>
      <c r="P146" s="224">
        <f>O146*H146</f>
        <v>0</v>
      </c>
      <c r="Q146" s="224">
        <v>6.9999999999999994E-05</v>
      </c>
      <c r="R146" s="224">
        <f>Q146*H146</f>
        <v>0.00027999999999999998</v>
      </c>
      <c r="S146" s="224">
        <v>0.021000000000000001</v>
      </c>
      <c r="T146" s="225">
        <f>S146*H146</f>
        <v>0.084000000000000005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26" t="s">
        <v>208</v>
      </c>
      <c r="AT146" s="226" t="s">
        <v>142</v>
      </c>
      <c r="AU146" s="226" t="s">
        <v>87</v>
      </c>
      <c r="AY146" s="14" t="s">
        <v>140</v>
      </c>
      <c r="BE146" s="227">
        <f>IF(N146="základní",J146,0)</f>
        <v>0</v>
      </c>
      <c r="BF146" s="227">
        <f>IF(N146="snížená",J146,0)</f>
        <v>0</v>
      </c>
      <c r="BG146" s="227">
        <f>IF(N146="zákl. přenesená",J146,0)</f>
        <v>0</v>
      </c>
      <c r="BH146" s="227">
        <f>IF(N146="sníž. přenesená",J146,0)</f>
        <v>0</v>
      </c>
      <c r="BI146" s="227">
        <f>IF(N146="nulová",J146,0)</f>
        <v>0</v>
      </c>
      <c r="BJ146" s="14" t="s">
        <v>85</v>
      </c>
      <c r="BK146" s="227">
        <f>ROUND(I146*H146,2)</f>
        <v>0</v>
      </c>
      <c r="BL146" s="14" t="s">
        <v>208</v>
      </c>
      <c r="BM146" s="226" t="s">
        <v>1478</v>
      </c>
    </row>
    <row r="147" s="12" customFormat="1" ht="22.8" customHeight="1">
      <c r="A147" s="12"/>
      <c r="B147" s="199"/>
      <c r="C147" s="200"/>
      <c r="D147" s="201" t="s">
        <v>76</v>
      </c>
      <c r="E147" s="213" t="s">
        <v>853</v>
      </c>
      <c r="F147" s="213" t="s">
        <v>854</v>
      </c>
      <c r="G147" s="200"/>
      <c r="H147" s="200"/>
      <c r="I147" s="203"/>
      <c r="J147" s="214">
        <f>BK147</f>
        <v>0</v>
      </c>
      <c r="K147" s="200"/>
      <c r="L147" s="205"/>
      <c r="M147" s="206"/>
      <c r="N147" s="207"/>
      <c r="O147" s="207"/>
      <c r="P147" s="208">
        <f>SUM(P148:P155)</f>
        <v>0</v>
      </c>
      <c r="Q147" s="207"/>
      <c r="R147" s="208">
        <f>SUM(R148:R155)</f>
        <v>0.020600000000000004</v>
      </c>
      <c r="S147" s="207"/>
      <c r="T147" s="209">
        <f>SUM(T148:T155)</f>
        <v>2.3371000000000004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210" t="s">
        <v>87</v>
      </c>
      <c r="AT147" s="211" t="s">
        <v>76</v>
      </c>
      <c r="AU147" s="211" t="s">
        <v>85</v>
      </c>
      <c r="AY147" s="210" t="s">
        <v>140</v>
      </c>
      <c r="BK147" s="212">
        <f>SUM(BK148:BK155)</f>
        <v>0</v>
      </c>
    </row>
    <row r="148" s="2" customFormat="1" ht="24.15" customHeight="1">
      <c r="A148" s="35"/>
      <c r="B148" s="36"/>
      <c r="C148" s="215" t="s">
        <v>225</v>
      </c>
      <c r="D148" s="215" t="s">
        <v>142</v>
      </c>
      <c r="E148" s="216" t="s">
        <v>1479</v>
      </c>
      <c r="F148" s="217" t="s">
        <v>1480</v>
      </c>
      <c r="G148" s="218" t="s">
        <v>170</v>
      </c>
      <c r="H148" s="219">
        <v>10</v>
      </c>
      <c r="I148" s="220"/>
      <c r="J148" s="221">
        <f>ROUND(I148*H148,2)</f>
        <v>0</v>
      </c>
      <c r="K148" s="217" t="s">
        <v>146</v>
      </c>
      <c r="L148" s="41"/>
      <c r="M148" s="222" t="s">
        <v>1</v>
      </c>
      <c r="N148" s="223" t="s">
        <v>42</v>
      </c>
      <c r="O148" s="88"/>
      <c r="P148" s="224">
        <f>O148*H148</f>
        <v>0</v>
      </c>
      <c r="Q148" s="224">
        <v>2.0000000000000002E-05</v>
      </c>
      <c r="R148" s="224">
        <f>Q148*H148</f>
        <v>0.00020000000000000001</v>
      </c>
      <c r="S148" s="224">
        <v>0.0032000000000000002</v>
      </c>
      <c r="T148" s="225">
        <f>S148*H148</f>
        <v>0.032000000000000001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26" t="s">
        <v>208</v>
      </c>
      <c r="AT148" s="226" t="s">
        <v>142</v>
      </c>
      <c r="AU148" s="226" t="s">
        <v>87</v>
      </c>
      <c r="AY148" s="14" t="s">
        <v>140</v>
      </c>
      <c r="BE148" s="227">
        <f>IF(N148="základní",J148,0)</f>
        <v>0</v>
      </c>
      <c r="BF148" s="227">
        <f>IF(N148="snížená",J148,0)</f>
        <v>0</v>
      </c>
      <c r="BG148" s="227">
        <f>IF(N148="zákl. přenesená",J148,0)</f>
        <v>0</v>
      </c>
      <c r="BH148" s="227">
        <f>IF(N148="sníž. přenesená",J148,0)</f>
        <v>0</v>
      </c>
      <c r="BI148" s="227">
        <f>IF(N148="nulová",J148,0)</f>
        <v>0</v>
      </c>
      <c r="BJ148" s="14" t="s">
        <v>85</v>
      </c>
      <c r="BK148" s="227">
        <f>ROUND(I148*H148,2)</f>
        <v>0</v>
      </c>
      <c r="BL148" s="14" t="s">
        <v>208</v>
      </c>
      <c r="BM148" s="226" t="s">
        <v>1481</v>
      </c>
    </row>
    <row r="149" s="2" customFormat="1" ht="24.15" customHeight="1">
      <c r="A149" s="35"/>
      <c r="B149" s="36"/>
      <c r="C149" s="215" t="s">
        <v>7</v>
      </c>
      <c r="D149" s="215" t="s">
        <v>142</v>
      </c>
      <c r="E149" s="216" t="s">
        <v>1482</v>
      </c>
      <c r="F149" s="217" t="s">
        <v>1483</v>
      </c>
      <c r="G149" s="218" t="s">
        <v>170</v>
      </c>
      <c r="H149" s="219">
        <v>100</v>
      </c>
      <c r="I149" s="220"/>
      <c r="J149" s="221">
        <f>ROUND(I149*H149,2)</f>
        <v>0</v>
      </c>
      <c r="K149" s="217" t="s">
        <v>146</v>
      </c>
      <c r="L149" s="41"/>
      <c r="M149" s="222" t="s">
        <v>1</v>
      </c>
      <c r="N149" s="223" t="s">
        <v>42</v>
      </c>
      <c r="O149" s="88"/>
      <c r="P149" s="224">
        <f>O149*H149</f>
        <v>0</v>
      </c>
      <c r="Q149" s="224">
        <v>5.0000000000000002E-05</v>
      </c>
      <c r="R149" s="224">
        <f>Q149*H149</f>
        <v>0.0050000000000000001</v>
      </c>
      <c r="S149" s="224">
        <v>0.0053200000000000001</v>
      </c>
      <c r="T149" s="225">
        <f>S149*H149</f>
        <v>0.53200000000000003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26" t="s">
        <v>208</v>
      </c>
      <c r="AT149" s="226" t="s">
        <v>142</v>
      </c>
      <c r="AU149" s="226" t="s">
        <v>87</v>
      </c>
      <c r="AY149" s="14" t="s">
        <v>140</v>
      </c>
      <c r="BE149" s="227">
        <f>IF(N149="základní",J149,0)</f>
        <v>0</v>
      </c>
      <c r="BF149" s="227">
        <f>IF(N149="snížená",J149,0)</f>
        <v>0</v>
      </c>
      <c r="BG149" s="227">
        <f>IF(N149="zákl. přenesená",J149,0)</f>
        <v>0</v>
      </c>
      <c r="BH149" s="227">
        <f>IF(N149="sníž. přenesená",J149,0)</f>
        <v>0</v>
      </c>
      <c r="BI149" s="227">
        <f>IF(N149="nulová",J149,0)</f>
        <v>0</v>
      </c>
      <c r="BJ149" s="14" t="s">
        <v>85</v>
      </c>
      <c r="BK149" s="227">
        <f>ROUND(I149*H149,2)</f>
        <v>0</v>
      </c>
      <c r="BL149" s="14" t="s">
        <v>208</v>
      </c>
      <c r="BM149" s="226" t="s">
        <v>1484</v>
      </c>
    </row>
    <row r="150" s="2" customFormat="1" ht="24.15" customHeight="1">
      <c r="A150" s="35"/>
      <c r="B150" s="36"/>
      <c r="C150" s="215" t="s">
        <v>232</v>
      </c>
      <c r="D150" s="215" t="s">
        <v>142</v>
      </c>
      <c r="E150" s="216" t="s">
        <v>1485</v>
      </c>
      <c r="F150" s="217" t="s">
        <v>1486</v>
      </c>
      <c r="G150" s="218" t="s">
        <v>170</v>
      </c>
      <c r="H150" s="219">
        <v>100</v>
      </c>
      <c r="I150" s="220"/>
      <c r="J150" s="221">
        <f>ROUND(I150*H150,2)</f>
        <v>0</v>
      </c>
      <c r="K150" s="217" t="s">
        <v>146</v>
      </c>
      <c r="L150" s="41"/>
      <c r="M150" s="222" t="s">
        <v>1</v>
      </c>
      <c r="N150" s="223" t="s">
        <v>42</v>
      </c>
      <c r="O150" s="88"/>
      <c r="P150" s="224">
        <f>O150*H150</f>
        <v>0</v>
      </c>
      <c r="Q150" s="224">
        <v>9.0000000000000006E-05</v>
      </c>
      <c r="R150" s="224">
        <f>Q150*H150</f>
        <v>0.0090000000000000011</v>
      </c>
      <c r="S150" s="224">
        <v>0.0085800000000000008</v>
      </c>
      <c r="T150" s="225">
        <f>S150*H150</f>
        <v>0.8580000000000001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26" t="s">
        <v>208</v>
      </c>
      <c r="AT150" s="226" t="s">
        <v>142</v>
      </c>
      <c r="AU150" s="226" t="s">
        <v>87</v>
      </c>
      <c r="AY150" s="14" t="s">
        <v>140</v>
      </c>
      <c r="BE150" s="227">
        <f>IF(N150="základní",J150,0)</f>
        <v>0</v>
      </c>
      <c r="BF150" s="227">
        <f>IF(N150="snížená",J150,0)</f>
        <v>0</v>
      </c>
      <c r="BG150" s="227">
        <f>IF(N150="zákl. přenesená",J150,0)</f>
        <v>0</v>
      </c>
      <c r="BH150" s="227">
        <f>IF(N150="sníž. přenesená",J150,0)</f>
        <v>0</v>
      </c>
      <c r="BI150" s="227">
        <f>IF(N150="nulová",J150,0)</f>
        <v>0</v>
      </c>
      <c r="BJ150" s="14" t="s">
        <v>85</v>
      </c>
      <c r="BK150" s="227">
        <f>ROUND(I150*H150,2)</f>
        <v>0</v>
      </c>
      <c r="BL150" s="14" t="s">
        <v>208</v>
      </c>
      <c r="BM150" s="226" t="s">
        <v>1487</v>
      </c>
    </row>
    <row r="151" s="2" customFormat="1" ht="24.15" customHeight="1">
      <c r="A151" s="35"/>
      <c r="B151" s="36"/>
      <c r="C151" s="215" t="s">
        <v>236</v>
      </c>
      <c r="D151" s="215" t="s">
        <v>142</v>
      </c>
      <c r="E151" s="216" t="s">
        <v>1488</v>
      </c>
      <c r="F151" s="217" t="s">
        <v>1489</v>
      </c>
      <c r="G151" s="218" t="s">
        <v>170</v>
      </c>
      <c r="H151" s="219">
        <v>100</v>
      </c>
      <c r="I151" s="220"/>
      <c r="J151" s="221">
        <f>ROUND(I151*H151,2)</f>
        <v>0</v>
      </c>
      <c r="K151" s="217" t="s">
        <v>146</v>
      </c>
      <c r="L151" s="41"/>
      <c r="M151" s="222" t="s">
        <v>1</v>
      </c>
      <c r="N151" s="223" t="s">
        <v>42</v>
      </c>
      <c r="O151" s="88"/>
      <c r="P151" s="224">
        <f>O151*H151</f>
        <v>0</v>
      </c>
      <c r="Q151" s="224">
        <v>6.0000000000000002E-05</v>
      </c>
      <c r="R151" s="224">
        <f>Q151*H151</f>
        <v>0.0060000000000000001</v>
      </c>
      <c r="S151" s="224">
        <v>0.0084100000000000008</v>
      </c>
      <c r="T151" s="225">
        <f>S151*H151</f>
        <v>0.84100000000000008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26" t="s">
        <v>208</v>
      </c>
      <c r="AT151" s="226" t="s">
        <v>142</v>
      </c>
      <c r="AU151" s="226" t="s">
        <v>87</v>
      </c>
      <c r="AY151" s="14" t="s">
        <v>140</v>
      </c>
      <c r="BE151" s="227">
        <f>IF(N151="základní",J151,0)</f>
        <v>0</v>
      </c>
      <c r="BF151" s="227">
        <f>IF(N151="snížená",J151,0)</f>
        <v>0</v>
      </c>
      <c r="BG151" s="227">
        <f>IF(N151="zákl. přenesená",J151,0)</f>
        <v>0</v>
      </c>
      <c r="BH151" s="227">
        <f>IF(N151="sníž. přenesená",J151,0)</f>
        <v>0</v>
      </c>
      <c r="BI151" s="227">
        <f>IF(N151="nulová",J151,0)</f>
        <v>0</v>
      </c>
      <c r="BJ151" s="14" t="s">
        <v>85</v>
      </c>
      <c r="BK151" s="227">
        <f>ROUND(I151*H151,2)</f>
        <v>0</v>
      </c>
      <c r="BL151" s="14" t="s">
        <v>208</v>
      </c>
      <c r="BM151" s="226" t="s">
        <v>1490</v>
      </c>
    </row>
    <row r="152" s="2" customFormat="1" ht="16.5" customHeight="1">
      <c r="A152" s="35"/>
      <c r="B152" s="36"/>
      <c r="C152" s="215" t="s">
        <v>240</v>
      </c>
      <c r="D152" s="215" t="s">
        <v>142</v>
      </c>
      <c r="E152" s="216" t="s">
        <v>1491</v>
      </c>
      <c r="F152" s="217" t="s">
        <v>1492</v>
      </c>
      <c r="G152" s="218" t="s">
        <v>164</v>
      </c>
      <c r="H152" s="219">
        <v>20</v>
      </c>
      <c r="I152" s="220"/>
      <c r="J152" s="221">
        <f>ROUND(I152*H152,2)</f>
        <v>0</v>
      </c>
      <c r="K152" s="217" t="s">
        <v>146</v>
      </c>
      <c r="L152" s="41"/>
      <c r="M152" s="222" t="s">
        <v>1</v>
      </c>
      <c r="N152" s="223" t="s">
        <v>42</v>
      </c>
      <c r="O152" s="88"/>
      <c r="P152" s="224">
        <f>O152*H152</f>
        <v>0</v>
      </c>
      <c r="Q152" s="224">
        <v>0</v>
      </c>
      <c r="R152" s="224">
        <f>Q152*H152</f>
        <v>0</v>
      </c>
      <c r="S152" s="224">
        <v>0.00072000000000000005</v>
      </c>
      <c r="T152" s="225">
        <f>S152*H152</f>
        <v>0.014400000000000001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26" t="s">
        <v>208</v>
      </c>
      <c r="AT152" s="226" t="s">
        <v>142</v>
      </c>
      <c r="AU152" s="226" t="s">
        <v>87</v>
      </c>
      <c r="AY152" s="14" t="s">
        <v>140</v>
      </c>
      <c r="BE152" s="227">
        <f>IF(N152="základní",J152,0)</f>
        <v>0</v>
      </c>
      <c r="BF152" s="227">
        <f>IF(N152="snížená",J152,0)</f>
        <v>0</v>
      </c>
      <c r="BG152" s="227">
        <f>IF(N152="zákl. přenesená",J152,0)</f>
        <v>0</v>
      </c>
      <c r="BH152" s="227">
        <f>IF(N152="sníž. přenesená",J152,0)</f>
        <v>0</v>
      </c>
      <c r="BI152" s="227">
        <f>IF(N152="nulová",J152,0)</f>
        <v>0</v>
      </c>
      <c r="BJ152" s="14" t="s">
        <v>85</v>
      </c>
      <c r="BK152" s="227">
        <f>ROUND(I152*H152,2)</f>
        <v>0</v>
      </c>
      <c r="BL152" s="14" t="s">
        <v>208</v>
      </c>
      <c r="BM152" s="226" t="s">
        <v>1493</v>
      </c>
    </row>
    <row r="153" s="2" customFormat="1" ht="33" customHeight="1">
      <c r="A153" s="35"/>
      <c r="B153" s="36"/>
      <c r="C153" s="215" t="s">
        <v>244</v>
      </c>
      <c r="D153" s="215" t="s">
        <v>142</v>
      </c>
      <c r="E153" s="216" t="s">
        <v>1494</v>
      </c>
      <c r="F153" s="217" t="s">
        <v>1495</v>
      </c>
      <c r="G153" s="218" t="s">
        <v>164</v>
      </c>
      <c r="H153" s="219">
        <v>10</v>
      </c>
      <c r="I153" s="220"/>
      <c r="J153" s="221">
        <f>ROUND(I153*H153,2)</f>
        <v>0</v>
      </c>
      <c r="K153" s="217" t="s">
        <v>146</v>
      </c>
      <c r="L153" s="41"/>
      <c r="M153" s="222" t="s">
        <v>1</v>
      </c>
      <c r="N153" s="223" t="s">
        <v>42</v>
      </c>
      <c r="O153" s="88"/>
      <c r="P153" s="224">
        <f>O153*H153</f>
        <v>0</v>
      </c>
      <c r="Q153" s="224">
        <v>0</v>
      </c>
      <c r="R153" s="224">
        <f>Q153*H153</f>
        <v>0</v>
      </c>
      <c r="S153" s="224">
        <v>0.00031</v>
      </c>
      <c r="T153" s="225">
        <f>S153*H153</f>
        <v>0.0030999999999999999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26" t="s">
        <v>208</v>
      </c>
      <c r="AT153" s="226" t="s">
        <v>142</v>
      </c>
      <c r="AU153" s="226" t="s">
        <v>87</v>
      </c>
      <c r="AY153" s="14" t="s">
        <v>140</v>
      </c>
      <c r="BE153" s="227">
        <f>IF(N153="základní",J153,0)</f>
        <v>0</v>
      </c>
      <c r="BF153" s="227">
        <f>IF(N153="snížená",J153,0)</f>
        <v>0</v>
      </c>
      <c r="BG153" s="227">
        <f>IF(N153="zákl. přenesená",J153,0)</f>
        <v>0</v>
      </c>
      <c r="BH153" s="227">
        <f>IF(N153="sníž. přenesená",J153,0)</f>
        <v>0</v>
      </c>
      <c r="BI153" s="227">
        <f>IF(N153="nulová",J153,0)</f>
        <v>0</v>
      </c>
      <c r="BJ153" s="14" t="s">
        <v>85</v>
      </c>
      <c r="BK153" s="227">
        <f>ROUND(I153*H153,2)</f>
        <v>0</v>
      </c>
      <c r="BL153" s="14" t="s">
        <v>208</v>
      </c>
      <c r="BM153" s="226" t="s">
        <v>1496</v>
      </c>
    </row>
    <row r="154" s="2" customFormat="1" ht="33" customHeight="1">
      <c r="A154" s="35"/>
      <c r="B154" s="36"/>
      <c r="C154" s="215" t="s">
        <v>248</v>
      </c>
      <c r="D154" s="215" t="s">
        <v>142</v>
      </c>
      <c r="E154" s="216" t="s">
        <v>1497</v>
      </c>
      <c r="F154" s="217" t="s">
        <v>1498</v>
      </c>
      <c r="G154" s="218" t="s">
        <v>164</v>
      </c>
      <c r="H154" s="219">
        <v>20</v>
      </c>
      <c r="I154" s="220"/>
      <c r="J154" s="221">
        <f>ROUND(I154*H154,2)</f>
        <v>0</v>
      </c>
      <c r="K154" s="217" t="s">
        <v>146</v>
      </c>
      <c r="L154" s="41"/>
      <c r="M154" s="222" t="s">
        <v>1</v>
      </c>
      <c r="N154" s="223" t="s">
        <v>42</v>
      </c>
      <c r="O154" s="88"/>
      <c r="P154" s="224">
        <f>O154*H154</f>
        <v>0</v>
      </c>
      <c r="Q154" s="224">
        <v>0</v>
      </c>
      <c r="R154" s="224">
        <f>Q154*H154</f>
        <v>0</v>
      </c>
      <c r="S154" s="224">
        <v>0.00068000000000000005</v>
      </c>
      <c r="T154" s="225">
        <f>S154*H154</f>
        <v>0.013600000000000001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26" t="s">
        <v>208</v>
      </c>
      <c r="AT154" s="226" t="s">
        <v>142</v>
      </c>
      <c r="AU154" s="226" t="s">
        <v>87</v>
      </c>
      <c r="AY154" s="14" t="s">
        <v>140</v>
      </c>
      <c r="BE154" s="227">
        <f>IF(N154="základní",J154,0)</f>
        <v>0</v>
      </c>
      <c r="BF154" s="227">
        <f>IF(N154="snížená",J154,0)</f>
        <v>0</v>
      </c>
      <c r="BG154" s="227">
        <f>IF(N154="zákl. přenesená",J154,0)</f>
        <v>0</v>
      </c>
      <c r="BH154" s="227">
        <f>IF(N154="sníž. přenesená",J154,0)</f>
        <v>0</v>
      </c>
      <c r="BI154" s="227">
        <f>IF(N154="nulová",J154,0)</f>
        <v>0</v>
      </c>
      <c r="BJ154" s="14" t="s">
        <v>85</v>
      </c>
      <c r="BK154" s="227">
        <f>ROUND(I154*H154,2)</f>
        <v>0</v>
      </c>
      <c r="BL154" s="14" t="s">
        <v>208</v>
      </c>
      <c r="BM154" s="226" t="s">
        <v>1499</v>
      </c>
    </row>
    <row r="155" s="2" customFormat="1" ht="24.15" customHeight="1">
      <c r="A155" s="35"/>
      <c r="B155" s="36"/>
      <c r="C155" s="215" t="s">
        <v>253</v>
      </c>
      <c r="D155" s="215" t="s">
        <v>142</v>
      </c>
      <c r="E155" s="216" t="s">
        <v>1500</v>
      </c>
      <c r="F155" s="217" t="s">
        <v>1501</v>
      </c>
      <c r="G155" s="218" t="s">
        <v>164</v>
      </c>
      <c r="H155" s="219">
        <v>20</v>
      </c>
      <c r="I155" s="220"/>
      <c r="J155" s="221">
        <f>ROUND(I155*H155,2)</f>
        <v>0</v>
      </c>
      <c r="K155" s="217" t="s">
        <v>146</v>
      </c>
      <c r="L155" s="41"/>
      <c r="M155" s="222" t="s">
        <v>1</v>
      </c>
      <c r="N155" s="223" t="s">
        <v>42</v>
      </c>
      <c r="O155" s="88"/>
      <c r="P155" s="224">
        <f>O155*H155</f>
        <v>0</v>
      </c>
      <c r="Q155" s="224">
        <v>2.0000000000000002E-05</v>
      </c>
      <c r="R155" s="224">
        <f>Q155*H155</f>
        <v>0.00040000000000000002</v>
      </c>
      <c r="S155" s="224">
        <v>0.00215</v>
      </c>
      <c r="T155" s="225">
        <f>S155*H155</f>
        <v>0.042999999999999997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26" t="s">
        <v>208</v>
      </c>
      <c r="AT155" s="226" t="s">
        <v>142</v>
      </c>
      <c r="AU155" s="226" t="s">
        <v>87</v>
      </c>
      <c r="AY155" s="14" t="s">
        <v>140</v>
      </c>
      <c r="BE155" s="227">
        <f>IF(N155="základní",J155,0)</f>
        <v>0</v>
      </c>
      <c r="BF155" s="227">
        <f>IF(N155="snížená",J155,0)</f>
        <v>0</v>
      </c>
      <c r="BG155" s="227">
        <f>IF(N155="zákl. přenesená",J155,0)</f>
        <v>0</v>
      </c>
      <c r="BH155" s="227">
        <f>IF(N155="sníž. přenesená",J155,0)</f>
        <v>0</v>
      </c>
      <c r="BI155" s="227">
        <f>IF(N155="nulová",J155,0)</f>
        <v>0</v>
      </c>
      <c r="BJ155" s="14" t="s">
        <v>85</v>
      </c>
      <c r="BK155" s="227">
        <f>ROUND(I155*H155,2)</f>
        <v>0</v>
      </c>
      <c r="BL155" s="14" t="s">
        <v>208</v>
      </c>
      <c r="BM155" s="226" t="s">
        <v>1502</v>
      </c>
    </row>
    <row r="156" s="12" customFormat="1" ht="22.8" customHeight="1">
      <c r="A156" s="12"/>
      <c r="B156" s="199"/>
      <c r="C156" s="200"/>
      <c r="D156" s="201" t="s">
        <v>76</v>
      </c>
      <c r="E156" s="213" t="s">
        <v>897</v>
      </c>
      <c r="F156" s="213" t="s">
        <v>898</v>
      </c>
      <c r="G156" s="200"/>
      <c r="H156" s="200"/>
      <c r="I156" s="203"/>
      <c r="J156" s="214">
        <f>BK156</f>
        <v>0</v>
      </c>
      <c r="K156" s="200"/>
      <c r="L156" s="205"/>
      <c r="M156" s="206"/>
      <c r="N156" s="207"/>
      <c r="O156" s="207"/>
      <c r="P156" s="208">
        <f>SUM(P157:P162)</f>
        <v>0</v>
      </c>
      <c r="Q156" s="207"/>
      <c r="R156" s="208">
        <f>SUM(R157:R162)</f>
        <v>0.0053499999999999997</v>
      </c>
      <c r="S156" s="207"/>
      <c r="T156" s="209">
        <f>SUM(T157:T162)</f>
        <v>0.94825000000000004</v>
      </c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R156" s="210" t="s">
        <v>87</v>
      </c>
      <c r="AT156" s="211" t="s">
        <v>76</v>
      </c>
      <c r="AU156" s="211" t="s">
        <v>85</v>
      </c>
      <c r="AY156" s="210" t="s">
        <v>140</v>
      </c>
      <c r="BK156" s="212">
        <f>SUM(BK157:BK162)</f>
        <v>0</v>
      </c>
    </row>
    <row r="157" s="2" customFormat="1" ht="24.15" customHeight="1">
      <c r="A157" s="35"/>
      <c r="B157" s="36"/>
      <c r="C157" s="215" t="s">
        <v>257</v>
      </c>
      <c r="D157" s="215" t="s">
        <v>142</v>
      </c>
      <c r="E157" s="216" t="s">
        <v>1503</v>
      </c>
      <c r="F157" s="217" t="s">
        <v>1504</v>
      </c>
      <c r="G157" s="218" t="s">
        <v>164</v>
      </c>
      <c r="H157" s="219">
        <v>20</v>
      </c>
      <c r="I157" s="220"/>
      <c r="J157" s="221">
        <f>ROUND(I157*H157,2)</f>
        <v>0</v>
      </c>
      <c r="K157" s="217" t="s">
        <v>146</v>
      </c>
      <c r="L157" s="41"/>
      <c r="M157" s="222" t="s">
        <v>1</v>
      </c>
      <c r="N157" s="223" t="s">
        <v>42</v>
      </c>
      <c r="O157" s="88"/>
      <c r="P157" s="224">
        <f>O157*H157</f>
        <v>0</v>
      </c>
      <c r="Q157" s="224">
        <v>2.0000000000000002E-05</v>
      </c>
      <c r="R157" s="224">
        <f>Q157*H157</f>
        <v>0.00040000000000000002</v>
      </c>
      <c r="S157" s="224">
        <v>0.039</v>
      </c>
      <c r="T157" s="225">
        <f>S157*H157</f>
        <v>0.78000000000000003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26" t="s">
        <v>208</v>
      </c>
      <c r="AT157" s="226" t="s">
        <v>142</v>
      </c>
      <c r="AU157" s="226" t="s">
        <v>87</v>
      </c>
      <c r="AY157" s="14" t="s">
        <v>140</v>
      </c>
      <c r="BE157" s="227">
        <f>IF(N157="základní",J157,0)</f>
        <v>0</v>
      </c>
      <c r="BF157" s="227">
        <f>IF(N157="snížená",J157,0)</f>
        <v>0</v>
      </c>
      <c r="BG157" s="227">
        <f>IF(N157="zákl. přenesená",J157,0)</f>
        <v>0</v>
      </c>
      <c r="BH157" s="227">
        <f>IF(N157="sníž. přenesená",J157,0)</f>
        <v>0</v>
      </c>
      <c r="BI157" s="227">
        <f>IF(N157="nulová",J157,0)</f>
        <v>0</v>
      </c>
      <c r="BJ157" s="14" t="s">
        <v>85</v>
      </c>
      <c r="BK157" s="227">
        <f>ROUND(I157*H157,2)</f>
        <v>0</v>
      </c>
      <c r="BL157" s="14" t="s">
        <v>208</v>
      </c>
      <c r="BM157" s="226" t="s">
        <v>1505</v>
      </c>
    </row>
    <row r="158" s="2" customFormat="1" ht="24.15" customHeight="1">
      <c r="A158" s="35"/>
      <c r="B158" s="36"/>
      <c r="C158" s="215" t="s">
        <v>261</v>
      </c>
      <c r="D158" s="215" t="s">
        <v>142</v>
      </c>
      <c r="E158" s="216" t="s">
        <v>1506</v>
      </c>
      <c r="F158" s="217" t="s">
        <v>1507</v>
      </c>
      <c r="G158" s="218" t="s">
        <v>164</v>
      </c>
      <c r="H158" s="219">
        <v>10</v>
      </c>
      <c r="I158" s="220"/>
      <c r="J158" s="221">
        <f>ROUND(I158*H158,2)</f>
        <v>0</v>
      </c>
      <c r="K158" s="217" t="s">
        <v>146</v>
      </c>
      <c r="L158" s="41"/>
      <c r="M158" s="222" t="s">
        <v>1</v>
      </c>
      <c r="N158" s="223" t="s">
        <v>42</v>
      </c>
      <c r="O158" s="88"/>
      <c r="P158" s="224">
        <f>O158*H158</f>
        <v>0</v>
      </c>
      <c r="Q158" s="224">
        <v>8.0000000000000007E-05</v>
      </c>
      <c r="R158" s="224">
        <f>Q158*H158</f>
        <v>0.00080000000000000004</v>
      </c>
      <c r="S158" s="224">
        <v>0.0090799999999999995</v>
      </c>
      <c r="T158" s="225">
        <f>S158*H158</f>
        <v>0.090799999999999992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26" t="s">
        <v>208</v>
      </c>
      <c r="AT158" s="226" t="s">
        <v>142</v>
      </c>
      <c r="AU158" s="226" t="s">
        <v>87</v>
      </c>
      <c r="AY158" s="14" t="s">
        <v>140</v>
      </c>
      <c r="BE158" s="227">
        <f>IF(N158="základní",J158,0)</f>
        <v>0</v>
      </c>
      <c r="BF158" s="227">
        <f>IF(N158="snížená",J158,0)</f>
        <v>0</v>
      </c>
      <c r="BG158" s="227">
        <f>IF(N158="zákl. přenesená",J158,0)</f>
        <v>0</v>
      </c>
      <c r="BH158" s="227">
        <f>IF(N158="sníž. přenesená",J158,0)</f>
        <v>0</v>
      </c>
      <c r="BI158" s="227">
        <f>IF(N158="nulová",J158,0)</f>
        <v>0</v>
      </c>
      <c r="BJ158" s="14" t="s">
        <v>85</v>
      </c>
      <c r="BK158" s="227">
        <f>ROUND(I158*H158,2)</f>
        <v>0</v>
      </c>
      <c r="BL158" s="14" t="s">
        <v>208</v>
      </c>
      <c r="BM158" s="226" t="s">
        <v>1508</v>
      </c>
    </row>
    <row r="159" s="2" customFormat="1" ht="24.15" customHeight="1">
      <c r="A159" s="35"/>
      <c r="B159" s="36"/>
      <c r="C159" s="215" t="s">
        <v>265</v>
      </c>
      <c r="D159" s="215" t="s">
        <v>142</v>
      </c>
      <c r="E159" s="216" t="s">
        <v>1509</v>
      </c>
      <c r="F159" s="217" t="s">
        <v>1510</v>
      </c>
      <c r="G159" s="218" t="s">
        <v>164</v>
      </c>
      <c r="H159" s="219">
        <v>20</v>
      </c>
      <c r="I159" s="220"/>
      <c r="J159" s="221">
        <f>ROUND(I159*H159,2)</f>
        <v>0</v>
      </c>
      <c r="K159" s="217" t="s">
        <v>146</v>
      </c>
      <c r="L159" s="41"/>
      <c r="M159" s="222" t="s">
        <v>1</v>
      </c>
      <c r="N159" s="223" t="s">
        <v>42</v>
      </c>
      <c r="O159" s="88"/>
      <c r="P159" s="224">
        <f>O159*H159</f>
        <v>0</v>
      </c>
      <c r="Q159" s="224">
        <v>0.00017000000000000001</v>
      </c>
      <c r="R159" s="224">
        <f>Q159*H159</f>
        <v>0.0034000000000000002</v>
      </c>
      <c r="S159" s="224">
        <v>0.0022000000000000001</v>
      </c>
      <c r="T159" s="225">
        <f>S159*H159</f>
        <v>0.044000000000000004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26" t="s">
        <v>208</v>
      </c>
      <c r="AT159" s="226" t="s">
        <v>142</v>
      </c>
      <c r="AU159" s="226" t="s">
        <v>87</v>
      </c>
      <c r="AY159" s="14" t="s">
        <v>140</v>
      </c>
      <c r="BE159" s="227">
        <f>IF(N159="základní",J159,0)</f>
        <v>0</v>
      </c>
      <c r="BF159" s="227">
        <f>IF(N159="snížená",J159,0)</f>
        <v>0</v>
      </c>
      <c r="BG159" s="227">
        <f>IF(N159="zákl. přenesená",J159,0)</f>
        <v>0</v>
      </c>
      <c r="BH159" s="227">
        <f>IF(N159="sníž. přenesená",J159,0)</f>
        <v>0</v>
      </c>
      <c r="BI159" s="227">
        <f>IF(N159="nulová",J159,0)</f>
        <v>0</v>
      </c>
      <c r="BJ159" s="14" t="s">
        <v>85</v>
      </c>
      <c r="BK159" s="227">
        <f>ROUND(I159*H159,2)</f>
        <v>0</v>
      </c>
      <c r="BL159" s="14" t="s">
        <v>208</v>
      </c>
      <c r="BM159" s="226" t="s">
        <v>1511</v>
      </c>
    </row>
    <row r="160" s="2" customFormat="1" ht="24.15" customHeight="1">
      <c r="A160" s="35"/>
      <c r="B160" s="36"/>
      <c r="C160" s="215" t="s">
        <v>269</v>
      </c>
      <c r="D160" s="215" t="s">
        <v>142</v>
      </c>
      <c r="E160" s="216" t="s">
        <v>1512</v>
      </c>
      <c r="F160" s="217" t="s">
        <v>1513</v>
      </c>
      <c r="G160" s="218" t="s">
        <v>164</v>
      </c>
      <c r="H160" s="219">
        <v>5</v>
      </c>
      <c r="I160" s="220"/>
      <c r="J160" s="221">
        <f>ROUND(I160*H160,2)</f>
        <v>0</v>
      </c>
      <c r="K160" s="217" t="s">
        <v>146</v>
      </c>
      <c r="L160" s="41"/>
      <c r="M160" s="222" t="s">
        <v>1</v>
      </c>
      <c r="N160" s="223" t="s">
        <v>42</v>
      </c>
      <c r="O160" s="88"/>
      <c r="P160" s="224">
        <f>O160*H160</f>
        <v>0</v>
      </c>
      <c r="Q160" s="224">
        <v>0.00012999999999999999</v>
      </c>
      <c r="R160" s="224">
        <f>Q160*H160</f>
        <v>0.00064999999999999997</v>
      </c>
      <c r="S160" s="224">
        <v>0.00398</v>
      </c>
      <c r="T160" s="225">
        <f>S160*H160</f>
        <v>0.019900000000000001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26" t="s">
        <v>208</v>
      </c>
      <c r="AT160" s="226" t="s">
        <v>142</v>
      </c>
      <c r="AU160" s="226" t="s">
        <v>87</v>
      </c>
      <c r="AY160" s="14" t="s">
        <v>140</v>
      </c>
      <c r="BE160" s="227">
        <f>IF(N160="základní",J160,0)</f>
        <v>0</v>
      </c>
      <c r="BF160" s="227">
        <f>IF(N160="snížená",J160,0)</f>
        <v>0</v>
      </c>
      <c r="BG160" s="227">
        <f>IF(N160="zákl. přenesená",J160,0)</f>
        <v>0</v>
      </c>
      <c r="BH160" s="227">
        <f>IF(N160="sníž. přenesená",J160,0)</f>
        <v>0</v>
      </c>
      <c r="BI160" s="227">
        <f>IF(N160="nulová",J160,0)</f>
        <v>0</v>
      </c>
      <c r="BJ160" s="14" t="s">
        <v>85</v>
      </c>
      <c r="BK160" s="227">
        <f>ROUND(I160*H160,2)</f>
        <v>0</v>
      </c>
      <c r="BL160" s="14" t="s">
        <v>208</v>
      </c>
      <c r="BM160" s="226" t="s">
        <v>1514</v>
      </c>
    </row>
    <row r="161" s="2" customFormat="1" ht="24.15" customHeight="1">
      <c r="A161" s="35"/>
      <c r="B161" s="36"/>
      <c r="C161" s="215" t="s">
        <v>273</v>
      </c>
      <c r="D161" s="215" t="s">
        <v>142</v>
      </c>
      <c r="E161" s="216" t="s">
        <v>1515</v>
      </c>
      <c r="F161" s="217" t="s">
        <v>1516</v>
      </c>
      <c r="G161" s="218" t="s">
        <v>164</v>
      </c>
      <c r="H161" s="219">
        <v>10</v>
      </c>
      <c r="I161" s="220"/>
      <c r="J161" s="221">
        <f>ROUND(I161*H161,2)</f>
        <v>0</v>
      </c>
      <c r="K161" s="217" t="s">
        <v>146</v>
      </c>
      <c r="L161" s="41"/>
      <c r="M161" s="222" t="s">
        <v>1</v>
      </c>
      <c r="N161" s="223" t="s">
        <v>42</v>
      </c>
      <c r="O161" s="88"/>
      <c r="P161" s="224">
        <f>O161*H161</f>
        <v>0</v>
      </c>
      <c r="Q161" s="224">
        <v>1.0000000000000001E-05</v>
      </c>
      <c r="R161" s="224">
        <f>Q161*H161</f>
        <v>0.00010000000000000001</v>
      </c>
      <c r="S161" s="224">
        <v>0.00040000000000000002</v>
      </c>
      <c r="T161" s="225">
        <f>S161*H161</f>
        <v>0.0040000000000000001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26" t="s">
        <v>208</v>
      </c>
      <c r="AT161" s="226" t="s">
        <v>142</v>
      </c>
      <c r="AU161" s="226" t="s">
        <v>87</v>
      </c>
      <c r="AY161" s="14" t="s">
        <v>140</v>
      </c>
      <c r="BE161" s="227">
        <f>IF(N161="základní",J161,0)</f>
        <v>0</v>
      </c>
      <c r="BF161" s="227">
        <f>IF(N161="snížená",J161,0)</f>
        <v>0</v>
      </c>
      <c r="BG161" s="227">
        <f>IF(N161="zákl. přenesená",J161,0)</f>
        <v>0</v>
      </c>
      <c r="BH161" s="227">
        <f>IF(N161="sníž. přenesená",J161,0)</f>
        <v>0</v>
      </c>
      <c r="BI161" s="227">
        <f>IF(N161="nulová",J161,0)</f>
        <v>0</v>
      </c>
      <c r="BJ161" s="14" t="s">
        <v>85</v>
      </c>
      <c r="BK161" s="227">
        <f>ROUND(I161*H161,2)</f>
        <v>0</v>
      </c>
      <c r="BL161" s="14" t="s">
        <v>208</v>
      </c>
      <c r="BM161" s="226" t="s">
        <v>1517</v>
      </c>
    </row>
    <row r="162" s="2" customFormat="1" ht="16.5" customHeight="1">
      <c r="A162" s="35"/>
      <c r="B162" s="36"/>
      <c r="C162" s="215" t="s">
        <v>277</v>
      </c>
      <c r="D162" s="215" t="s">
        <v>142</v>
      </c>
      <c r="E162" s="216" t="s">
        <v>1518</v>
      </c>
      <c r="F162" s="217" t="s">
        <v>1519</v>
      </c>
      <c r="G162" s="218" t="s">
        <v>164</v>
      </c>
      <c r="H162" s="219">
        <v>5</v>
      </c>
      <c r="I162" s="220"/>
      <c r="J162" s="221">
        <f>ROUND(I162*H162,2)</f>
        <v>0</v>
      </c>
      <c r="K162" s="217" t="s">
        <v>146</v>
      </c>
      <c r="L162" s="41"/>
      <c r="M162" s="222" t="s">
        <v>1</v>
      </c>
      <c r="N162" s="223" t="s">
        <v>42</v>
      </c>
      <c r="O162" s="88"/>
      <c r="P162" s="224">
        <f>O162*H162</f>
        <v>0</v>
      </c>
      <c r="Q162" s="224">
        <v>0</v>
      </c>
      <c r="R162" s="224">
        <f>Q162*H162</f>
        <v>0</v>
      </c>
      <c r="S162" s="224">
        <v>0.00191</v>
      </c>
      <c r="T162" s="225">
        <f>S162*H162</f>
        <v>0.0095499999999999995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26" t="s">
        <v>208</v>
      </c>
      <c r="AT162" s="226" t="s">
        <v>142</v>
      </c>
      <c r="AU162" s="226" t="s">
        <v>87</v>
      </c>
      <c r="AY162" s="14" t="s">
        <v>140</v>
      </c>
      <c r="BE162" s="227">
        <f>IF(N162="základní",J162,0)</f>
        <v>0</v>
      </c>
      <c r="BF162" s="227">
        <f>IF(N162="snížená",J162,0)</f>
        <v>0</v>
      </c>
      <c r="BG162" s="227">
        <f>IF(N162="zákl. přenesená",J162,0)</f>
        <v>0</v>
      </c>
      <c r="BH162" s="227">
        <f>IF(N162="sníž. přenesená",J162,0)</f>
        <v>0</v>
      </c>
      <c r="BI162" s="227">
        <f>IF(N162="nulová",J162,0)</f>
        <v>0</v>
      </c>
      <c r="BJ162" s="14" t="s">
        <v>85</v>
      </c>
      <c r="BK162" s="227">
        <f>ROUND(I162*H162,2)</f>
        <v>0</v>
      </c>
      <c r="BL162" s="14" t="s">
        <v>208</v>
      </c>
      <c r="BM162" s="226" t="s">
        <v>1520</v>
      </c>
    </row>
    <row r="163" s="12" customFormat="1" ht="25.92" customHeight="1">
      <c r="A163" s="12"/>
      <c r="B163" s="199"/>
      <c r="C163" s="200"/>
      <c r="D163" s="201" t="s">
        <v>76</v>
      </c>
      <c r="E163" s="202" t="s">
        <v>1076</v>
      </c>
      <c r="F163" s="202" t="s">
        <v>1077</v>
      </c>
      <c r="G163" s="200"/>
      <c r="H163" s="200"/>
      <c r="I163" s="203"/>
      <c r="J163" s="204">
        <f>BK163</f>
        <v>0</v>
      </c>
      <c r="K163" s="200"/>
      <c r="L163" s="205"/>
      <c r="M163" s="206"/>
      <c r="N163" s="207"/>
      <c r="O163" s="207"/>
      <c r="P163" s="208">
        <f>SUM(P164:P166)</f>
        <v>0</v>
      </c>
      <c r="Q163" s="207"/>
      <c r="R163" s="208">
        <f>SUM(R164:R166)</f>
        <v>0</v>
      </c>
      <c r="S163" s="207"/>
      <c r="T163" s="209">
        <f>SUM(T164:T166)</f>
        <v>0</v>
      </c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R163" s="210" t="s">
        <v>147</v>
      </c>
      <c r="AT163" s="211" t="s">
        <v>76</v>
      </c>
      <c r="AU163" s="211" t="s">
        <v>77</v>
      </c>
      <c r="AY163" s="210" t="s">
        <v>140</v>
      </c>
      <c r="BK163" s="212">
        <f>SUM(BK164:BK166)</f>
        <v>0</v>
      </c>
    </row>
    <row r="164" s="2" customFormat="1" ht="16.5" customHeight="1">
      <c r="A164" s="35"/>
      <c r="B164" s="36"/>
      <c r="C164" s="215" t="s">
        <v>281</v>
      </c>
      <c r="D164" s="215" t="s">
        <v>142</v>
      </c>
      <c r="E164" s="216" t="s">
        <v>1329</v>
      </c>
      <c r="F164" s="217" t="s">
        <v>1330</v>
      </c>
      <c r="G164" s="218" t="s">
        <v>1081</v>
      </c>
      <c r="H164" s="219">
        <v>40</v>
      </c>
      <c r="I164" s="220"/>
      <c r="J164" s="221">
        <f>ROUND(I164*H164,2)</f>
        <v>0</v>
      </c>
      <c r="K164" s="217" t="s">
        <v>146</v>
      </c>
      <c r="L164" s="41"/>
      <c r="M164" s="222" t="s">
        <v>1</v>
      </c>
      <c r="N164" s="223" t="s">
        <v>42</v>
      </c>
      <c r="O164" s="88"/>
      <c r="P164" s="224">
        <f>O164*H164</f>
        <v>0</v>
      </c>
      <c r="Q164" s="224">
        <v>0</v>
      </c>
      <c r="R164" s="224">
        <f>Q164*H164</f>
        <v>0</v>
      </c>
      <c r="S164" s="224">
        <v>0</v>
      </c>
      <c r="T164" s="225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26" t="s">
        <v>1082</v>
      </c>
      <c r="AT164" s="226" t="s">
        <v>142</v>
      </c>
      <c r="AU164" s="226" t="s">
        <v>85</v>
      </c>
      <c r="AY164" s="14" t="s">
        <v>140</v>
      </c>
      <c r="BE164" s="227">
        <f>IF(N164="základní",J164,0)</f>
        <v>0</v>
      </c>
      <c r="BF164" s="227">
        <f>IF(N164="snížená",J164,0)</f>
        <v>0</v>
      </c>
      <c r="BG164" s="227">
        <f>IF(N164="zákl. přenesená",J164,0)</f>
        <v>0</v>
      </c>
      <c r="BH164" s="227">
        <f>IF(N164="sníž. přenesená",J164,0)</f>
        <v>0</v>
      </c>
      <c r="BI164" s="227">
        <f>IF(N164="nulová",J164,0)</f>
        <v>0</v>
      </c>
      <c r="BJ164" s="14" t="s">
        <v>85</v>
      </c>
      <c r="BK164" s="227">
        <f>ROUND(I164*H164,2)</f>
        <v>0</v>
      </c>
      <c r="BL164" s="14" t="s">
        <v>1082</v>
      </c>
      <c r="BM164" s="226" t="s">
        <v>1521</v>
      </c>
    </row>
    <row r="165" s="2" customFormat="1">
      <c r="A165" s="35"/>
      <c r="B165" s="36"/>
      <c r="C165" s="37"/>
      <c r="D165" s="243" t="s">
        <v>589</v>
      </c>
      <c r="E165" s="37"/>
      <c r="F165" s="244" t="s">
        <v>1522</v>
      </c>
      <c r="G165" s="37"/>
      <c r="H165" s="37"/>
      <c r="I165" s="245"/>
      <c r="J165" s="37"/>
      <c r="K165" s="37"/>
      <c r="L165" s="41"/>
      <c r="M165" s="246"/>
      <c r="N165" s="247"/>
      <c r="O165" s="88"/>
      <c r="P165" s="88"/>
      <c r="Q165" s="88"/>
      <c r="R165" s="88"/>
      <c r="S165" s="88"/>
      <c r="T165" s="89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T165" s="14" t="s">
        <v>589</v>
      </c>
      <c r="AU165" s="14" t="s">
        <v>85</v>
      </c>
    </row>
    <row r="166" s="2" customFormat="1" ht="16.5" customHeight="1">
      <c r="A166" s="35"/>
      <c r="B166" s="36"/>
      <c r="C166" s="215" t="s">
        <v>285</v>
      </c>
      <c r="D166" s="215" t="s">
        <v>142</v>
      </c>
      <c r="E166" s="216" t="s">
        <v>1086</v>
      </c>
      <c r="F166" s="217" t="s">
        <v>1087</v>
      </c>
      <c r="G166" s="218" t="s">
        <v>1081</v>
      </c>
      <c r="H166" s="219">
        <v>40</v>
      </c>
      <c r="I166" s="220"/>
      <c r="J166" s="221">
        <f>ROUND(I166*H166,2)</f>
        <v>0</v>
      </c>
      <c r="K166" s="217" t="s">
        <v>146</v>
      </c>
      <c r="L166" s="41"/>
      <c r="M166" s="238" t="s">
        <v>1</v>
      </c>
      <c r="N166" s="239" t="s">
        <v>42</v>
      </c>
      <c r="O166" s="240"/>
      <c r="P166" s="241">
        <f>O166*H166</f>
        <v>0</v>
      </c>
      <c r="Q166" s="241">
        <v>0</v>
      </c>
      <c r="R166" s="241">
        <f>Q166*H166</f>
        <v>0</v>
      </c>
      <c r="S166" s="241">
        <v>0</v>
      </c>
      <c r="T166" s="242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26" t="s">
        <v>1082</v>
      </c>
      <c r="AT166" s="226" t="s">
        <v>142</v>
      </c>
      <c r="AU166" s="226" t="s">
        <v>85</v>
      </c>
      <c r="AY166" s="14" t="s">
        <v>140</v>
      </c>
      <c r="BE166" s="227">
        <f>IF(N166="základní",J166,0)</f>
        <v>0</v>
      </c>
      <c r="BF166" s="227">
        <f>IF(N166="snížená",J166,0)</f>
        <v>0</v>
      </c>
      <c r="BG166" s="227">
        <f>IF(N166="zákl. přenesená",J166,0)</f>
        <v>0</v>
      </c>
      <c r="BH166" s="227">
        <f>IF(N166="sníž. přenesená",J166,0)</f>
        <v>0</v>
      </c>
      <c r="BI166" s="227">
        <f>IF(N166="nulová",J166,0)</f>
        <v>0</v>
      </c>
      <c r="BJ166" s="14" t="s">
        <v>85</v>
      </c>
      <c r="BK166" s="227">
        <f>ROUND(I166*H166,2)</f>
        <v>0</v>
      </c>
      <c r="BL166" s="14" t="s">
        <v>1082</v>
      </c>
      <c r="BM166" s="226" t="s">
        <v>1523</v>
      </c>
    </row>
    <row r="167" s="2" customFormat="1" ht="6.96" customHeight="1">
      <c r="A167" s="35"/>
      <c r="B167" s="63"/>
      <c r="C167" s="64"/>
      <c r="D167" s="64"/>
      <c r="E167" s="64"/>
      <c r="F167" s="64"/>
      <c r="G167" s="64"/>
      <c r="H167" s="64"/>
      <c r="I167" s="64"/>
      <c r="J167" s="64"/>
      <c r="K167" s="64"/>
      <c r="L167" s="41"/>
      <c r="M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</row>
  </sheetData>
  <sheetProtection sheet="1" autoFilter="0" formatColumns="0" formatRows="0" objects="1" scenarios="1" spinCount="100000" saltValue="f+OW0E41Seh2IJZQn28X1wcI10v5uQMWLkcQJrTuHGegAjYZpMmZmm+RNe+DLayMjFtzuVm4Q2m+9W0HfWXHVw==" hashValue="QrVclBYUQbuSnwkaIZFgJWoyiAagTEoPx7kpq8Ex5avTSpUgxCOQE9npJ+oCb2GiDhk/x3w+8Cb4J5Wyp3ecBQ==" algorithmName="SHA-512" password="CC35"/>
  <autoFilter ref="C122:K166"/>
  <mergeCells count="9">
    <mergeCell ref="E7:H7"/>
    <mergeCell ref="E9:H9"/>
    <mergeCell ref="E18:H18"/>
    <mergeCell ref="E27:H27"/>
    <mergeCell ref="E85:H85"/>
    <mergeCell ref="E87:H87"/>
    <mergeCell ref="E113:H113"/>
    <mergeCell ref="E115:H11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JirkaPC\Jirka</dc:creator>
  <cp:lastModifiedBy>JirkaPC\Jirka</cp:lastModifiedBy>
  <dcterms:created xsi:type="dcterms:W3CDTF">2025-10-20T11:22:47Z</dcterms:created>
  <dcterms:modified xsi:type="dcterms:W3CDTF">2025-10-20T11:22:53Z</dcterms:modified>
</cp:coreProperties>
</file>